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ADRES/4. ADRES 2026/6. JUNIO/Elaboración de conceptos/RV_ Solicitud Estudio Técnico Aliansalud Recurso Res 105013_20264200065163 (1)/"/>
    </mc:Choice>
  </mc:AlternateContent>
  <xr:revisionPtr revIDLastSave="98" documentId="8_{CDB50B6F-3876-4F3E-A2BD-C8ABA2AD9FED}" xr6:coauthVersionLast="47" xr6:coauthVersionMax="47" xr10:uidLastSave="{6D25B108-D792-4F52-9EE0-92274B9274CF}"/>
  <bookViews>
    <workbookView xWindow="-120" yWindow="-120" windowWidth="29040" windowHeight="15720" xr2:uid="{00000000-000D-0000-FFFF-FFFF00000000}"/>
  </bookViews>
  <sheets>
    <sheet name="Concepto" sheetId="15" r:id="rId1"/>
    <sheet name=" " sheetId="16" r:id="rId2"/>
  </sheets>
  <definedNames>
    <definedName name="_xlnm._FilterDatabase" localSheetId="0" hidden="1">Concepto!$A$9:$XFC$42</definedName>
    <definedName name="_xlnm.Print_Titles" localSheetId="0">Concepto!$1:$9</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 i="15" l="1"/>
  <c r="U3" i="15"/>
  <c r="V33" i="15"/>
  <c r="U7" i="15" s="1"/>
  <c r="U6" i="15"/>
  <c r="U5" i="15"/>
  <c r="U2" i="15" l="1"/>
  <c r="H2" i="15"/>
  <c r="V6" i="15" l="1"/>
  <c r="V4" i="15" l="1"/>
  <c r="V5" i="15"/>
  <c r="V3"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<sst xmlns="http://schemas.openxmlformats.org/spreadsheetml/2006/main" count="484" uniqueCount="215">
  <si>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</si>
  <si>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</si>
  <si>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</si>
  <si>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</si>
  <si>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</si>
  <si>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</si>
  <si>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</si>
  <si>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</si>
  <si>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</si>
  <si>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</si>
  <si>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</si>
  <si>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</si>
  <si>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</si>
  <si>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</si>
  <si>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</si>
  <si>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</si>
  <si>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</si>
  <si>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</si>
  <si>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</si>
  <si>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</si>
  <si>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</si>
  <si>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</si>
  <si>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</si>
  <si>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</si>
  <si>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</si>
  <si>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</si>
  <si>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</si>
  <si>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</si>
  <si>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</si>
  <si>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</si>
  <si>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</si>
  <si>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</si>
  <si>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</si>
  <si>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</si>
  <si>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</si>
  <si>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</si>
  <si>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</si>
  <si>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</si>
  <si>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</si>
  <si>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</si>
  <si>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</si>
  <si>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</si>
  <si>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</si>
  <si>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</si>
  <si>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</si>
  <si>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</si>
  <si>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ALIANSALUD E.P.S</t>
  </si>
  <si>
    <t>830.113.831-0</t>
  </si>
  <si>
    <t>RE_MYT01_6G</t>
  </si>
  <si>
    <t>RE_MYT01_7G</t>
  </si>
  <si>
    <t>SAA_COO_08</t>
  </si>
  <si>
    <t>SEGA_0620_02</t>
  </si>
  <si>
    <t>SEGA_0820_01</t>
  </si>
  <si>
    <t>SEGA_1020_01</t>
  </si>
  <si>
    <t>CAPVI_0421</t>
  </si>
  <si>
    <t>CAPVI_0322_RE</t>
  </si>
  <si>
    <t>CAPVI_1221</t>
  </si>
  <si>
    <t>CAPVI_0622</t>
  </si>
  <si>
    <t>SAA_APR_01</t>
  </si>
  <si>
    <t>seg2_0320</t>
  </si>
  <si>
    <t>CAPVI&amp;SUB_S02_111220</t>
  </si>
  <si>
    <t>CAPVI_0321</t>
  </si>
  <si>
    <t>SegA_0520</t>
  </si>
  <si>
    <t>ID Suministro</t>
  </si>
  <si>
    <t>ID Suministro anulado, modificado, duplicado o inexistente</t>
  </si>
  <si>
    <t>Mayores valores Pagados</t>
  </si>
  <si>
    <t>Al   verificar   el   recobro   No.   164176374,   ítem   3,   se   evidenció   que   este   se   deriva   de   la   prescripción   No. 20190903193014139970, radicada ante la ADRES el 5 de diciembre de 2019. Para dicha fecha, ya era exigible el registro del ID SUMINISTRO en el archivo TXT, conforme a lo establecido en el numeral 2 del artículo 5 de la Resolución 41656 de 2019. No obstante, la entidad recobrante no efectuó dicho registro, lo que elimina la obligación de reconocimiento y pago por parte de la ADRES, y en consecuencia, procede la solicitud de reintegro de recursos.</t>
  </si>
  <si>
    <t>Al   verificar   el   recobro   No.   164175819,   ítem   2,   se   evidenció   que   este   se   deriva   de   la   prescripción   No. 20190809176013655912, radicada ante la ADRES el 5 de diciembre de 2019. Para dicha fecha, ya era exigible el registro del ID SUMINISTRO en el archivo TXT, conforme a lo establecido en el numeral 2 del artículo 5 de la Resolución 41656 de 2019. No obstante, la entidad recobrante no efectuó dicho registro, lo que elimina la obligación de reconocimiento y pago por parte de la ADRES, y en consecuencia, procede la solicitud de reintegro de recursos.</t>
  </si>
  <si>
    <t>Se realizó la verificación del recobro No. 167488024, ítem 01, así como la trazabilidad del ID 12133015 registrado por la entidad recobrante en el campo denominado nomproveeprest, identificando que existen 2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</si>
  <si>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173588506, ítem 01, así como la trazabilidad del ID 7465140 registrado por la entidad recobrante en el campo denominado nomproveeprest, identificando que existen 3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</si>
  <si>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174471510, ítem 01, así como la trazabilidad del ID 15076092 registrado por la entidad recobrante en el campo denominado nomproveeprest, identificando que existen 2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</si>
  <si>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175132152, ítem 01, así como la trazabilidad del ID 7163291 registrado por la entidad recobrante en el campo denominado nomproveeprest, identificando que existen 3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</si>
  <si>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174469719, ítem 01, así como la trazabilidad del ID 13378529 registrado por la entidad recobrante en el campo denominado nomproveeprest, identificando que existen 2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</si>
  <si>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177618069, ítem 01, así como la trazabilidad del ID 6528820 registrado por la entidad recobrante en el campo denominado nomproveeprest, identificando que existen 3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</si>
  <si>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175132799, ítem 01, así como la trazabilidad del ID 8111594 registrado por la entidad  recobrante  en  el  campo  denominado  nomproveeprest,  identificando  que  existen  entre  2  y  3  registros  por transacción asociados al citado ID suministro los cuales tienen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</si>
  <si>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179673031, ítem 01, así como la trazabilidad del ID 9667949 registrado por la entidad recobrante en el campo denominado nomproveeprest, identificando que existen 2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</si>
  <si>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182023469, ítem 01, así como la trazabilidad del ID 13380506 registrado por la entidad recobrante en el campo denominado nomproveeprest, identificando que existen 3 registros asociados al citado ID suministro con diferentes estados y adicionalmente la prescripción se encuentra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</si>
  <si>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182025625, ítem 01, así como la trazabilidad del ID 14405970 registrado por la entidad  recobrante  en  el  campo  denominado  nomproveeprest,  identificando  que  existe  un  único  registro  de  ID  de suministro  en  estado  activo.  Sin  embargo,  al  verificar  el  MIPRES  del  cual  se  deriva,  identificado  con  el  número 20190903193014139970, se establece que se encuentra en estado anulado. En consecuencia, desaparece la obligación de reconocimiento y pago por parte de la ADRES, dado que cada una de las transacciones del MIPRES asociadas a dicha prescripción adquiere igualmente el estado de anulación. Por lo anterior, se concluye que procede el reintegro de los recursos.</t>
  </si>
  <si>
    <t>Se realizó la verificación del recobro No. 181447838, ítem 01, así como la trazabilidad del ID 17434313 registrado por la entidad recobrante en el campo denominado nomproveeprest, identificando que existen 2 registros asociados al citado ID  suministro  con  diferentes estados  y adicionalmente  el  No.  de  MIPRES  20191028150015252842 está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</si>
  <si>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182024977, ítem 01, así como la trazabilidad del ID 13029178 registrado por la entidad recobrante en el campo denominado nomproveeprest, identificando que existen 2 registros asociados al citado ID  suministro  con  diferentes estados  y adicionalmente  el  No.  de  MIPRES  20190718178013232156 está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</si>
  <si>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183513220, ítem 01, así como la trazabilidad del ID 7421478 registrado por la entidad recobrante en el campo denominado nomproveeprest, identificando que existen 3 registros asociados al citado ID  suministro  con  diferentes estados  y adicionalmente  el  No.  de  MIPRES  20190729126013442730 está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</si>
  <si>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182025727, ítem 01, así como la trazabilidad del ID 7393682 registrado por la entidad recobrante en el campo denominado nomproveeprest, identificando que existen 5 registros asociados al citado ID  suministro  con  diferentes estados  y adicionalmente  el  No.  de  MIPRES  20190724110013349792 está  anulada.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</si>
  <si>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167485934, ítem 01, así como la trazabilidad del ID 11770186 registrado por la entidad recobrante en el campo denominado nomproveeprest, identificando que existen 2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</si>
  <si>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167486367, ítem 01, así como la trazabilidad del ID 12587355 registrado por la entidad recobrante en el campo denominado nomproveeprest, identificando que existen 3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</si>
  <si>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174465767, ítem 01, así como la trazabilidad del ID 17249303 registrado por la entidad recobrante en el campo denominado nomproveeprest, identificando que existen 2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</si>
  <si>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174467592, ítem 01, así como la trazabilidad del ID 15607579 registrado por la entidad recobrante en el campo denominado nomproveeprest, identificando que existen 2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</si>
  <si>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177621011, ítem 01, así como la trazabilidad del ID 6223459 registrado por la entidad recobrante en el campo denominado nomproveeprest, identificando que existen 2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</si>
  <si>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178144576, ítem 01, así como la trazabilidad del ID 9438476 registrado por la entidad  recobrante  en  el  campo  denominado  nomproveeprest,  identificando  que  existe  un  único  registro  de  ID  de suministro  en  estado  activo.  Sin  embargo,  al  verificar  el  MIPRES  del  cual  se  deriva,  identificado  con  el  número 20190604193012372474, se establece que se encuentra en estado anulado. En consecuencia, desaparece la obligación de reconocimiento y pago por parte de la ADRES, dado que cada una de las transacciones del MIPRES asociadas a dicha prescripción adquiere igualmente el estado de anulación. Por lo anterior, se concluye que procede el reintegro de los recursos.</t>
  </si>
  <si>
    <t>Se realizó la verificación del recobro No. 178994460, ítem 01, así como la trazabilidad del ID 19123594 registrado por la entidad recobrante en el campo denominado nomproveeprest, identificando que existen 2 registros asociados al citado ID  suministro  con  diferentes estados  y adicionalmente  el  MIPRES  se  encuentra  en estado  anulado.  No  obstante,  la entidad no presentó respuesta a la solicitud de información,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t>
  </si>
  <si>
    <t>Se realizó la verificación del recobro No. 178144211, ítem 01, así como la trazabilidad del ID 19799043 registrado por la entidad  recobrante  en  el  campo  denominado  nomproveeprest,  identificando  un  único  registro  asociado  al  citado  ID suministro en estado anulado el 11 de marzo del 2021, por lo tanto desaparece la obligación de reconocimiento y pago por parte de la ADRES a la EPS concluyendo la procedencia del reintegro de recursos por esta causal.</t>
  </si>
  <si>
    <t>Se realizó la verificación del recobro No. 178144668, ítem 01, así como la trazabilidad del ID 9143054 registrado por la entidad  recobrante  en  el  campo  denominado  nomproveeprest,  identificando  un  único  registro  asociado  al  citado  ID suministro en estado anulado el 10 de noviembre del 2021, por lo tanto desaparece la obligación de reconocimiento y pago por parte de la ADRES a la EPS concluyendo la procedencia del reintegro de recursos por esta causal.</t>
  </si>
  <si>
    <t>En  verificación  del  radicado  173474574,  se  evidencia  factura  de  venta  2639875,  la  cual  registra  9  unidades  de  la tecnología recobrada « Panzytrat 25.000 Ui Capsulas » por un valor de $403.920,00. Adicionalmente, el principio activo de la tecnología «Pancreatina - Simeticona» se encuentra regulado por la Resolución 3078 de 2019, en la cual el valor máximo a reconocer es de $20.250,00. Así las cosas, al verificar el valor del homólogo ($82.355,00)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t>
  </si>
  <si>
    <t>En  verificación  del  radicado  173474822,  se  evidencia  factura  de  venta  2645100,  la  cual  registra  4  unidades  de  la tecnología recobrada «Panzytrat 25.000 UI Cápsulas» por un valor de $179.520,00. Adicionalmente, el principio activo de la tecnología «Pancreatina - Simeticona» se encuentra regulado por la Resolución 3078 de 2019, en la cual el valor máximo a reconocer es de $9.000,00. Así las cosas, al verificar el valor del homólogo ($32.942,00)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t>
  </si>
  <si>
    <t>Según verificación del radicado e ítem involucrado, se evidencia mayor valor pagado de la tecnología en salud «Creon Capsulas  25000»,  según  lo  estipulado  en  la  Resolución  3078  de  2019,  para  la  fecha  de  prestación  del  servicio (9/12/2019), ya que, la entidad recobró (180) cantidades de la tecnología recobrada, por valor total $ 573.565,00, que corresponde al resultado de la operación matemática (valor factura - homologo $82.355,00), sin embargo, de acuerdo con la norma anteriormente mencionada (el valor máximo a reconocer es de $405.000,00. Al realizar las deducciones correspondientes (- valor homólogo 82.355,00) el valor a reconocer es de 322.645,00. De acuerdo con lo anterior se solicita el reintegro del excedente, equivalente a $250.920,00.</t>
  </si>
  <si>
    <t>En  verificación  del  radicado  175133978,  se  evidencia  factura  de  venta  2639662,  la  cual  registra  4  unidades  de  la tecnología recobrada «Panzytrat 25.000 UI Cápsulas» por un valor de $179.520,00. Adicionalmente, el principio activo de la tecnología «Pancreatina - Simeticona» se encuentra regulado por la Resolución 3078 de 2019, en la cual el valor máximo a reconocer es de $9.000,00. Así las cosas, al verificar el valor del homólogo ($32.942,00)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t>
  </si>
  <si>
    <t>En verificación del  radicado  178144739,  se  evidencia  factura  de  venta  2654478,  la  cual  registra  30,  unidades  de  la tecnología  recobrada  «Egogyn 400 Ui»  por  un valor  de  $30.030,00.  Adicionalmente,  la  tecnología  «Vitamina  E  »  se encuentra regulada por la Resolución 3514 de 2019, en la cual el valor máximo a reconocer es de $6.720,00. Así las cosas,  al  verificar  el  valor  del  homólogo  ($13.620,00)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 evento o per cápita de lo descrito</t>
  </si>
  <si>
    <t>En verificación del  radicado  178144826,  se  evidencia  factura  de  venta  9CE01308A7F05BCC8385,  la  cual  registra 30, unidades  de  la  tecnología  recobrada  «Egogyn  400  Ui»  por  un  valor  de  $30.030,00.  Adicionalmente,  la  tecnología
«Vitamina E » se encuentra regulada por la Resolución 3514 de 2019, en la cual el valor máximo a reconocer es de
$6.720,00. Así las cosas, al verificar el valor del homólogo ($13.620,00)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 evento o per</t>
  </si>
  <si>
    <t>Según verificación del radicado e ítem involucrado, se evidencia mayor valor pagado de la tecnología en salud «Creon Capsulas  De  Liberación  Retardada  10.001»,  según lo  estipulado  en  la  Resolución  3514 de  2019 ,  para  la  fecha  de prestación del servicio (10/01/2020), ya que, la entidad recobró (180) cantidades de la tecnología recobrada, por valor total $284.849,00, que corresponde al resultado de la operación matemática (valor factura - homologo $16.471,00), sin embargo  de  acuerdo  con  la  norma  anteriormente  mencionada  (el  valor  a  máximo  a  reconocer  es  de  $162.000,00 (menos valor homólogo $16.471,00) el valor a reconocer era de $145.529,00. De acuerdo con lo anterior, se solicita el reintegro del excedente, equivalente a $139.320,00.</t>
  </si>
  <si>
    <t>SMAR1669645</t>
  </si>
  <si>
    <t>9CE01308A7F05BCC8385</t>
  </si>
  <si>
    <t>B4F2AC68BC1BE670CB3C</t>
  </si>
  <si>
    <t>URSACOL 300 MG</t>
  </si>
  <si>
    <t>CELLCEPT TABLETAS LACADAS 500 MG</t>
  </si>
  <si>
    <t>PROWHEY ONCARE LATA X 400GR</t>
  </si>
  <si>
    <t>MONTELUKAST 10 MG TABLETAS RECUBIERTAS</t>
  </si>
  <si>
    <t>HUMIRA  AC</t>
  </si>
  <si>
    <t>RELVAR® ELLIPTA ® 200MCG/25MCG POLVO PARA INHALACIÓN</t>
  </si>
  <si>
    <t>LEVOC 5MG</t>
  </si>
  <si>
    <t>PAÑAL TENA SLIP TALLA M ( MEDIUM ) PAQUETE X 120</t>
  </si>
  <si>
    <t>DUSPATALIN CAPSULA DE LIBERACION PROLONGADA 200 MG.</t>
  </si>
  <si>
    <t>NIVELES DE TACROLIMUS</t>
  </si>
  <si>
    <t>BETALOC ZOK 200 MG</t>
  </si>
  <si>
    <t>HUMIRA© AC</t>
  </si>
  <si>
    <t>FENOFIBRATO</t>
  </si>
  <si>
    <t>NORMOLIP</t>
  </si>
  <si>
    <t>HUMIRA? AC</t>
  </si>
  <si>
    <t>FORMULA NUTRIC. ENSURE PLUS HN 8 OZ (237ML)</t>
  </si>
  <si>
    <t>ELIQUIS 2.5 MG TABLETAS RECUBIERTAS</t>
  </si>
  <si>
    <t>ZYVOXID 2 MG/ML SOLUCION INYECTABLE</t>
  </si>
  <si>
    <t>TRAUCET</t>
  </si>
  <si>
    <t>PANZYTRAT 25.000 UI CAPSULAS</t>
  </si>
  <si>
    <t>CREON CAPSULAS 25000</t>
  </si>
  <si>
    <t>EGOGYN 400 UI</t>
  </si>
  <si>
    <t>CREON CAPSULAS DE LIBERACION RETARADADA 10.000</t>
  </si>
  <si>
    <t>CC</t>
  </si>
  <si>
    <t>TI</t>
  </si>
  <si>
    <t xml:space="preserve">RAMOS MENDEZ LUCILA  </t>
  </si>
  <si>
    <t>ORDUZ TRUJILLO LIVIA CECILIA</t>
  </si>
  <si>
    <t>GONZALEZ MUÐOZ MARIA INES</t>
  </si>
  <si>
    <t xml:space="preserve">RINCKOAR REYES ARTURO </t>
  </si>
  <si>
    <t>TELLO JORDAN VICTORIA EUGENIA</t>
  </si>
  <si>
    <t>MONTAÐA CRUZ MARIA ANGELICA</t>
  </si>
  <si>
    <t xml:space="preserve">JAIMES MIER NANCY </t>
  </si>
  <si>
    <t xml:space="preserve">SUPELANO SUAREZ YOLANDA </t>
  </si>
  <si>
    <t>ESCANDON GARCIA CARLOS ALBERTO</t>
  </si>
  <si>
    <t xml:space="preserve">TORRES CELIS RAMON </t>
  </si>
  <si>
    <t>GARCIA FIERRO FRANCISCO OMAR</t>
  </si>
  <si>
    <t>ATAPUMA AYALA OLGA PATRICIA</t>
  </si>
  <si>
    <t>RUBIO GONZALEZ MARIA SOFIA</t>
  </si>
  <si>
    <t xml:space="preserve">BANOY GUTIERREZ GUILLERMO </t>
  </si>
  <si>
    <t xml:space="preserve">SALAZAR URUETA JUSTINA </t>
  </si>
  <si>
    <t>CARREÐO ROSARIO LUIS ALBERTO</t>
  </si>
  <si>
    <t>VALLEJO LOPEZ STELLA PATRICIA</t>
  </si>
  <si>
    <t>SABOGAL BARBOSA GABRIEL AUGUSTO</t>
  </si>
  <si>
    <t>CABRERA CASTRO JOSE MANUEL</t>
  </si>
  <si>
    <t>GOMEZ  ANGEL MARIA</t>
  </si>
  <si>
    <t>GRIMALDO CAMPOS CARLOS ALBERTO</t>
  </si>
  <si>
    <t>PEÐALOZA PARDO MARIA JOSE</t>
  </si>
  <si>
    <t>0105013</t>
  </si>
  <si>
    <t>22 de mayo 2026</t>
  </si>
  <si>
    <t>De acuerdo con la verificación de la información correspondiente al radicado objeto de análisis y considerando la respuesta emitida por la entidad, se concluye que no procede el reintegro, toda vez que, para la fecha de prestación del servicio (18/09/2019), no era exigible el registro del ID SUMINISTRO en el archivo TXT, de conformidad con lo establecido en el numeral 2 del artículo 5 de la Resolución 41656 de 2019.
Lo anterior, en razón a que la Resolución 41656 de 2019 entró en vigencia a partir del 15 de noviembre de 2019, mientras que la prestación del servicio se realizó con anterioridad a la expedición y entrada en vigor de dicha disposición normativa.</t>
  </si>
  <si>
    <t>De acuerdo con la verificación de la información correspondiente al radicado objeto de análisis y considerando la respuesta emitida por la entidad, se concluye que no procede el reintegro, toda vez que, para la fecha de prestación del servicio (02/10/2019), no era exigible el registro del ID SUMINISTRO en el archivo TXT, de conformidad con lo establecido en el numeral 2 del artículo 5 de la Resolución 41656 de 2019.
Lo anterior, en razón a que la Resolución 41656 de 2019 entró en vigencia a partir del 15 de noviembre de 2019, mientras que la prestación del servicio se realizó con anterioridad a la expedición y entrada en vigor de dicha disposición normativa.</t>
  </si>
  <si>
    <t xml:space="preserve">DE ACUERDO CON SU RESPUESTA, NO ERA EXIGIBLE PORQUE DEL AÑO 2017 AL 2019 LOS PLANOS DE RADICACION MYT01 Y MYT02 SE RIGIERON CON LA NOTA EXTERNA DEL MINSALUD 201633200303523 QUE DESCRIBÍA EXACTAMENTE LA INFORMACIÓN EN LOS CAMPOS DE LOS ANEXOS TÉCNICOS. POR LO ANTERIOR, NO ES PROCEDENTE LA OBSERVACIÓN, DADO QUE EL CAMPO “NOMBREPROVEEDORPREST” NO ESTABA DESIGNADO PARA ENVIAR EL NRO. DE ID.
POR ULTIMO, LA RESOLUCIÓN CITADA POR USTEDES RES. 41656 DE 2019 ARTÍCULO 5 NUMERAL 2, NO TIENE CORRELACIÓN CON LOS CAMPOS “NOMBREPROVEEDORPREST” Y “NUMFACTURAPROVEEDORPREST”. COMO SI LO MENCIONA NOTA EXTERNA DEL MINSALUD 201633200303523. 
 </t>
  </si>
  <si>
    <t>NO PROCEDE LA DEVOLUCIÓN DE LOS RECURSOS YA QUE PARA EL ID 12133015 YA QUE :
1. CUENTA CON IDREPORTEENTREGA 8574955 EN ESTADO ACTIVO, REALIZADO EN ENERO 2020
2. CUENTA CON ID SUMINISTRO EN  ESTADO ACTIVO N° 81005970
3. ADICIONALMENTE EL ESTADO DE DIRECCIONAMIENTO ACTIVO DEMUESTRA QUE DICHO MIPRES CUMPLIÓ CON EL CICLO DE MANERA SATISFACTORIA, LO CUAL ES EVIDENCIA QUE LA PRESCRIPCIÓN NO SE ENCUENTRA ANULADA</t>
  </si>
  <si>
    <t>NO PROCEDE LA DEVOLUCIÓN DE LOS RECURSOS YA QUE PARA EL ID 7465140 YA QUE :
1. CUENTA CON IDREPORTEENTREGA 8574956 EN ESTADO ACTIVO, REALIZADO EN ENERO 2020
2. CUENTA CON IDSUMINISTRO 7382122EN ESTADO ACTIVO, REALIZADO EN ABRIL 2020  
3. ADICIONALMENTE EL ESTADO DE DIRECCIONAMIENTO ACTIVO DEMUESTRA QUE DICHO MIPRES CUMPLIÓ CON EL CICLO DE MANERA SATISFACTORIA, LO CUAL ES EVIDENCIA QUE LA PRESCRIPCIÓN NO SE ENCUENTRA ANULADA</t>
  </si>
  <si>
    <t>NO PROCEDE LA DEVOLUCIÓN DE LOS RECURSOS YA QUE PARA EL ID 15076092 YA QUE :
1. CUENTA CON IDREPORTEENTREGA 16201099 EN ESTADO ACTIVO, REALIZADO EN JUNIO 2020
2. CUENTA CON IDSUMINISTRO 15085520EN ESTADO ACTIVO, REALIZADO EN SEPTIEMBRE 2020  
3. ADICIONALMENTE EL ESTADO DE DIRECCIONAMIENTO ACTIVO DEMUESTRA QUE DICHO MIPRES CUMPLIÓ CON EL CICLO DE MANERA SATISFACTORIA, LO CUAL ES EVIDENCIA QUE LA PRESCRIPCIÓN NO SE ENCUENTRA ANULADA</t>
  </si>
  <si>
    <t>NO PROCEDE LA DEVOLUCIÓN DE LOS RECURSOS YA QUE PARA EL ID 7163291 YA QUE :
1. CUENTA CON IDREPORTEENTREGA 8813223 EN ESTADO ACTIVO, REALIZADO EN FEBRERO 2020
2. CUENTA CON IDSUMINISTRO 5503870EN ESTADO ACTIVO, REALIZADO EN FEBRERO 2020  
3. ADICIONALMENTE EL ESTADO DE DIRECCIONAMIENTO ACTIVO DEMUESTRA QUE DICHO MIPRES CUMPLIÓ CON EL CICLO DE MANERA SATISFACTORIA, LO CUAL ES EVIDENCIA QUE LA PRESCRIPCIÓN NO SE ENCUENTRA ANULADA</t>
  </si>
  <si>
    <t>NO PROCEDE LA DEVOLUCIÓN DE LOS RECURSOS YA QUE PARA EL ID 13378529 YA QUE :
1. CUENTA CON IDREPORTEENTREGA 16201093 EN ESTADO ACTIVO, REALIZADO EN JUNIO 2020
2. CUENTA CON IDSUMINISTRO 10265520EN ESTADO ACTIVO, REALIZADO EN JUNIO 2020  
3. ADICIONALMENTE EL ESTADO DE DIRECCIONAMIENTO ACTIVO DEMUESTRA QUE DICHO MIPRES CUMPLIÓ CON EL CICLO DE MANERA SATISFACTORIA, LO CUAL ES EVIDENCIA QUE LA PRESCRIPCIÓN NO SE ENCUENTRA ANULADA</t>
  </si>
  <si>
    <t>NO PROCEDE LA DEVOLUCIÓN DE LOS RECURSOS YA QUE PARA EL ID 6528820 YA QUE :
1. CUENTA CON IDREPORTEENTREGA 10106809 EN ESTADO ACTIVO, REALIZADO EN FEBRERO 2020
2. CUENTA CON IDSUMINISTRO 7389473EN ESTADO ACTIVO, REALIZADO EN ABRIL 2020  
3. ADICIONALMENTE EL ESTADO DE DIRECCIONAMIENTO ACTIVO DEMUESTRA QUE DICHO MIPRES CUMPLIÓ CON EL CICLO DE MANERA SATISFACTORIA, LO CUAL ES EVIDENCIA QUE LA PRESCRIPCIÓN NO SE ENCUENTRA ANULADA</t>
  </si>
  <si>
    <t>NO PROCEDE LA DEVOLUCIÓN DE LOS RECURSOS YA QUE PARA EL ID 8111594 YA QUE :
1. CUENTA CON IDREPORTEENTREGA 8577201 EN ESTADO ACTIVO, REALIZADO EN ENERO 2020
2. CUENTA CON IDSUMINISTRO 7386262EN ESTADO ACTIVO, REALIZADO EN ABRIL 2020  
3. ADICIONALMENTE EL ESTADO DE DIRECCIONAMIENTO ACTIVO DEMUESTRA QUE DICHO MIPRES CUMPLIÓ CON EL CICLO DE MANERA SATISFACTORIA, LO CUAL ES EVIDENCIA QUE LA PRESCRIPCIÓN NO SE ENCUENTRA ANULADA</t>
  </si>
  <si>
    <t>NO PROCEDE LA DEVOLUCIÓN DE LOS RECURSOS YA QUE PARA EL ID 9667949 YA QUE :
1. CUENTA CON IDREPORTEENTREGA 27615205 EN ESTADO ACTIVO, REALIZADO EN DICIEMBRE 2020
2. CUENTA CON IDSUMINISTRO 21033068EN ESTADO ACTIVO, REALIZADO EN DICIEMBRE 2020  
3. ADICIONALMENTE EL ESTADO DE DIRECCIONAMIENTO ACTIVO DEMUESTRA QUE DICHO MIPRES CUMPLIÓ CON EL CICLO DE MANERA SATISFACTORIA, LO CUAL ES EVIDENCIA QUE LA PRESCRIPCIÓN NO SE ENCUENTRA ANULADA</t>
  </si>
  <si>
    <t>NO PROCEDE LA DEVOLUCIÓN DE LOS RECURSOS YA QUE PARA EL ID 13380506 YA QUE :
1. CUENTA CON IDREPORTEENTREGA 10104427 EN ESTADO ACTIVO, REALIZADO EN FEBRERO 2020
2. CUENTA CON IDSUMINISTRO 40816088EN ESTADO ACTIVO, REALIZADO EN NOVIEMBRE 2021  
3. ADICIONALMENTE EL ESTADO DE DIRECCIONAMIENTO ACTIVO DEMUESTRA QUE DICHO MIPRES CUMPLIÓ CON EL CICLO DE MANERA SATISFACTORIA, LO CUAL ES EVIDENCIA QUE LA PRESCRIPCIÓN NO SE ENCUENTRA ANULADA</t>
  </si>
  <si>
    <t>NO PROCEDE LA DEVOLUCIÓN DE LOS RECURSOS YA QUE PARA EL ID 14405970 YA QUE :
1. CUENTA CON IDREPORTEENTREGA 13670847 EN ESTADO ACTIVO, REALIZADO EN MAYO 2020
2. CUENTA CON IDSUMINISTRO 8283465EN ESTADO ACTIVO, REALIZADO EN MAYO 2020  
3. ADICIONALMENTE EL ESTADO DE DIRECCIONAMIENTO ACTIVO DEMUESTRA QUE DICHO MIPRES CUMPLIÓ CON EL CICLO DE MANERA SATISFACTORIA, LO CUAL ES EVIDENCIA QUE LA PRESCRIPCIÓN NO SE ENCUENTRA ANULADA</t>
  </si>
  <si>
    <t>NO PROCEDE LA DEVOLUCIÓN DE LOS RECURSOS YA QUE PARA EL ID 17434313 YA QUE :
1. CUENTA CON IDREPORTEENTREGA 16216508 EN ESTADO ACTIVO, REALIZADO EN JUNIO 2020
2. CUENTA CON IDSUMINISTRO 15637390EN ESTADO ACTIVO, REALIZADO EN SEPTIEMBRE 2020  
3. ADICIONALMENTE EL ESTADO DE DIRECCIONAMIENTO ACTIVO DEMUESTRA QUE DICHO MIPRES CUMPLIÓ CON EL CICLO DE MANERA SATISFACTORIA, LO CUAL ES EVIDENCIA QUE LA PRESCRIPCIÓN NO SE ENCUENTRA ANULADA</t>
  </si>
  <si>
    <t>NO PROCEDE LA DEVOLUCIÓN DE LOS RECURSOS YA QUE PARA EL ID 13029178 YA QUE :
1. CUENTA CON IDREPORTEENTREGA 16196103 EN ESTADO ACTIVO, REALIZADO EN JUNIO 2020
2. CUENTA CON IDSUMINISTRO 10265484EN ESTADO ACTIVO, REALIZADO EN JUNIO 2020  
3. ADICIONALMENTE EL ESTADO DE DIRECCIONAMIENTO ACTIVO DEMUESTRA QUE DICHO MIPRES CUMPLIÓ CON EL CICLO DE MANERA SATISFACTORIA, LO CUAL ES EVIDENCIA QUE LA PRESCRIPCIÓN NO SE ENCUENTRA ANULADA</t>
  </si>
  <si>
    <t>NO PROCEDE LA DEVOLUCIÓN DE LOS RECURSOS YA QUE PARA EL ID 7421478 YA QUE :
1. CUENTA CON IDREPORTEENTREGA 55914879 EN ESTADO ACTIVO, REALIZADO EN JUNIO 2022
2. CUENTA CON IDSUMINISTRO 49296892EN ESTADO ACTIVO, REALIZADO EN JUNIO 2022  
3. ADICIONALMENTE EL ESTADO DE DIRECCIONAMIENTO ACTIVO DEMUESTRA QUE DICHO MIPRES CUMPLIÓ CON EL CICLO DE MANERA SATISFACTORIA, LO CUAL ES EVIDENCIA QUE LA PRESCRIPCIÓN NO SE ENCUENTRA ANULADA</t>
  </si>
  <si>
    <t>NO PROCEDE LA DEVOLUCIÓN DE LOS RECURSOS YA QUE PARA EL ID 7393682 YA QUE :
1. CUENTA CON IDREPORTEENTREGA 16212670 EN ESTADO ACTIVO, REALIZADO EN JUNIO 2020
2. CUENTA CON IDSUMINISTRO 17897028EN ESTADO ACTIVO, REALIZADO EN OCTUBRE 2020  
3. ADICIONALMENTE EL ESTADO DE DIRECCIONAMIENTO ACTIVO DEMUESTRA QUE DICHO MIPRES CUMPLIÓ CON EL CICLO DE MANERA SATISFACTORIA, LO CUAL ES EVIDENCIA QUE LA PRESCRIPCIÓN NO SE ENCUENTRA ANULADA</t>
  </si>
  <si>
    <t>NO PROCEDE LA DEVOLUCIÓN DE LOS RECURSOS YA QUE PARA EL ID 11770186 YA QUE :
1. CUENTA CON IDREPORTEENTREGA 8740373 EN ESTADO ACTIVO, REALIZADO EN FEBRERO 2020
2. CUENTA CON IDSUMINISTRO 5503613EN ESTADO ACTIVO, REALIZADO EN FEBRERO 2020  
3. ADICIONALMENTE EL ESTADO DE DIRECCIONAMIENTO ACTIVO DEMUESTRA QUE DICHO MIPRES CUMPLIÓ CON EL CICLO DE MANERA SATISFACTORIA, LO CUAL ES EVIDENCIA QUE LA PRESCRIPCIÓN NO SE ENCUENTRA ANULADA</t>
  </si>
  <si>
    <t>NO PROCEDE LA DEVOLUCIÓN DE LOS RECURSOS YA QUE PARA EL ID 12587355 YA QUE :
1. CUENTA CON IDREPORTEENTREGA 10107176 EN ESTADO ACTIVO, REALIZADO EN FEBRERO 2020
2. CUENTA CON IDSUMINISTRO 40815352EN ESTADO ACTIVO, REALIZADO EN NOVIEMBRE 2021  
3. ADICIONALMENTE EL ESTADO DE DIRECCIONAMIENTO ACTIVO DEMUESTRA QUE DICHO MIPRES CUMPLIÓ CON EL CICLO DE MANERA SATISFACTORIA, LO CUAL ES EVIDENCIA QUE LA PRESCRIPCIÓN NO SE ENCUENTRA ANULADA</t>
  </si>
  <si>
    <t>NO PROCEDE LA DEVOLUCIÓN DE LOS RECURSOS YA QUE PARA EL ID 17249303 YA QUE :
1. CUENTA CON IDREPORTEENTREGA 16253019 EN ESTADO ACTIVO, REALIZADO EN JUNIO 2020
2. CUENTA CON IDSUMINISTRO 13342297EN ESTADO ACTIVO, REALIZADO EN AGOSTO 2020  
3. ADICIONALMENTE EL ESTADO DE DIRECCIONAMIENTO ACTIVO DEMUESTRA QUE DICHO MIPRES CUMPLIÓ CON EL CICLO DE MANERA SATISFACTORIA, LO CUAL ES EVIDENCIA QUE LA PRESCRIPCIÓN NO SE ENCUENTRA ANULADA</t>
  </si>
  <si>
    <t>NO PROCEDE LA DEVOLUCIÓN DE LOS RECURSOS YA QUE PARA EL ID 15607579 YA QUE :
1. CUENTA CON IDREPORTEENTREGA 16195976 EN ESTADO ACTIVO, REALIZADO EN JUNIO 2020
2. CUENTA CON IDSUMINISTRO 15085861EN ESTADO ACTIVO, REALIZADO EN SEPTIEMBRE 2020  
3. ADICIONALMENTE EL ESTADO DE DIRECCIONAMIENTO ACTIVO DEMUESTRA QUE DICHO MIPRES CUMPLIÓ CON EL CICLO DE MANERA SATISFACTORIA, LO CUAL ES EVIDENCIA QUE LA PRESCRIPCIÓN NO SE ENCUENTRA ANULADA</t>
  </si>
  <si>
    <t>NO PROCEDE LA DEVOLUCIÓN DE LOS RECURSOS YA QUE PARA EL ID 6223459 YA QUE :
1. CUENTA CON IDREPORTEENTREGA 8577199 EN ESTADO ACTIVO, REALIZADO EN ENERO 2020
2. CUENTA CON IDSUMINISTRO 7377389EN ESTADO ACTIVO, REALIZADO EN ABRIL 2020  
3. ADICIONALMENTE EL ESTADO DE DIRECCIONAMIENTO ACTIVO DEMUESTRA QUE DICHO MIPRES CUMPLIÓ CON EL CICLO DE MANERA SATISFACTORIA, LO CUAL ES EVIDENCIA QUE LA PRESCRIPCIÓN NO SE ENCUENTRA ANULADA</t>
  </si>
  <si>
    <t>NO PROCEDE LA DEVOLUCIÓN DE LOS RECURSOS YA QUE PARA EL ID 9438476 YA QUE :
1. CUENTA CON IDREPORTEENTREGA 2249427 EN ESTADO ACTIVO, REALIZADO EN AGOSTO 2019
2. CUENTA CON IDSUMINISTRO 1803171 EN ESTADO ACTIVO, REALIZADO EN OCTUBRE 2020  
3. ADICIONALMENTE EL ESTADO DE DIRECCIONAMIENTO ACTIVO DEMUESTRA QUE DICHO MIPRES CUMPLIÓ CON EL CICLO DE MANERA SATISFACTORIA, LO CUAL ES EVIDENCIA QUE LA PRESCRIPCIÓN NO SE ENCUENTRA ANULADA</t>
  </si>
  <si>
    <t>NO PROCEDE LA DEVOLUCIÓN DE LOS RECURSOS YA QUE PARA EL ID 19123594 YA QUE :
1. CUENTA CON IDREPORTEENTREGA 21991519 EN ESTADO ACTIVO, REALIZADO EN SEPTIEMBRE 2020
2. CUENTA CON IDSUMINISTRO 16179455EN ESTADO ACTIVO, REALIZADO EN SEPTIEMBRE 2020  
3. ADICIONALMENTE EL ESTADO DE DIRECCIONAMIENTO ACTIVO DEMUESTRA QUE DICHO MIPRES CUMPLIÓ CON EL CICLO DE MANERA SATISFACTORIA, LO CUAL ES EVIDENCIA QUE LA PRESCRIPCIÓN NO SE ENCUENTRA ANULADA</t>
  </si>
  <si>
    <t xml:space="preserve">NO PROCEDE LA DEVOLUCIÓN DE LOS RECURSOS YA QUE PARA EL ID 19799043 YA QUE :
1. CUENTA CON IDREPORTEENTREGA EN ESTADO ACTIVO
2. CUENTA CON IDSUMINISTRO ESTADO ACTIVO
3. ADICIONALMENTE EL ESTADO DE DIRECCIONAMIENTO ACTIVO DEMUESTRA QUE DICHO MIPRES CUMPLIÓ CON EL CICLO DE MANERA SATISFACTORIA, LO CUAL ES EVIDENCIA QUE LA PRESCRIPCIÓN NO SE ENCUENTRA ANULADA
 </t>
  </si>
  <si>
    <t>ESTE ESTE RECOBRO YA SE RESPONDIÓ EN EL REQUERIMIENTO 0056264, CON EL NÚMERO DE RADICADO RECOBRO 178144668 ITEM 1 POR EL VALOR DE $ 558.989</t>
  </si>
  <si>
    <t>NO SE ACEPTA OBJECION, DE ACUERDO A LA JUSTIFICACION ANTERIOR SE ESTA HACIENDO LA LIQUIDACION CON 12 UNIDADES Y SON 12 CAJAS X 20 UNIDADES PARA UN TOTAL ENTREGADO DE 240 CAPSULAS. IGUALMENTE EL MEDICAMENTO SE ENCUENTRA REGULADO EN LA RESOLUCION 3078 DE 2019, PERO LA LIQUIDACION POR CAPSULA UNITARIA ES DE $ 2,250 VALOR QUE SE ENCUENTRA POR ENCIMA DEL VALOR RECOBRADO EN FACTURA 2623941 DE IPS MEDICARTE POR TAL MOTIVO NO HAY LUGAR A REINTEGRAR VALORES SOLICITADOS</t>
  </si>
  <si>
    <t>NO SE ACEPTA OBJECION, DE ACUERDO A LA JUSTIFICACION ANTERIOR SE ESTA HACIENDO LA LIQUIDACION CON 9 UNIDADES Y SON 9 CAJAS X 20 UNIDADES PARA UN TOTAL ENTREGADO DE 180 CAPSULAS. IGUALMENTE EL MEDICAMENTO SE ENCUENTRA REGULADO EN LA RESOLUCION 3078 DE 2019, PERO LA LIQUIDACION POR CAPSULA UNITARIA ES DE $ 2,250 VALOR QUE SE ENCUENTRA POR ENCIMA DEL VALOR RECOBRADO EN FACTURA 2639875 DE IPS MEDICARTE POR TAL MOTIVO NO HAY LUGAR A REINTEGRAR VALORES SOLICITADOS</t>
  </si>
  <si>
    <t>NO SE ACEPTA OBJECION, DE ACUERDO A LA JUSTIFICACION ANTERIOR SE ESTA HACIENDO LA LIQUIDACION CON 4 UNIDADES Y SON 4 CAJAS X 20 UNIDADES PARA UN TOTAL ENTREGADO DE 80 CAPSULAS. IGUALMENTE EL MEDICAMENTO SE ENCUENTRA REGULADO EN LA RESOLUCION 3078 DE 2019, PERO LA LIQUIDACION POR CAPSULA UNITARIA ES DE $ 2,250 VALOR QUE SE ENCUENTRA POR ENCIMA DEL VALOR RECOBRADO EN FACTURA 2645100 DE IPS MEDICARTE POR TAL MOTIVO NO HAY LUGAR A REINTEGRAR VALORES SOLICITADOS</t>
  </si>
  <si>
    <t>SE  VALIDA RESOLUCION 3078 DE 2019 MEDICAMENTO PANCREATINA (AMILASA-LIPASA-PROTEASA) REGULADO A $0,09 UI, LO QUE NOS DA UN VALOR POR CAPSULA UNITARIO DE $2250  POR DEBAJO DEL VALOR FACTURADO, CANTIDAD FACTURADA 180 UND X 2250=405000-3200-82355 PARA UN TOTAL DE $319445 CON VALOR A REINTEGRAR DE $254120</t>
  </si>
  <si>
    <t>NO SE ACEPTA OBJECION, DE ACUERDO A LA JUSTIFICACION ANTERIOR SE ESTA HACIENDO LA LIQUIDACION CON 4 UNIDADES Y SON 4 CAJAS X 20 UNIDADES PARA UN TOTAL ENTREGADO DE 80 CAPSULAS. IGUALMENTE EL MEDICAMENTO SE ENCUENTRA REGULADO EN LA RESOLUCION 3078 DE 2019, PERO LA LIQUIDACION POR CAPSULA UNITARIA ES DE $ 2,250 VALOR QUE SE ENCUENTRA POR ENCIMA DEL VALOR RECOBRADO EN FACTURA 2639662 DE IPS MEDICARTE POR TAL MOTIVO NO HAY LUGAR A REINTEGRAR VALORES SOLICITADOS</t>
  </si>
  <si>
    <t>SE  VALIDA RESOLUCION 3514 DE 2019 MEDICAMENTO EGOYIN (EN RESOLUCION TOCOFEROL ALFA) REGULADO A $0,56 UI, LO QUE NOS DA UN VALOR POR CAPSULA UNITARIO DE $224  POR DEBAJO DEL VALOR FACTURADO.</t>
  </si>
  <si>
    <t>SE  VALIDA RESOLUCION 3514 DE 2019 MEDICAMENTO PANCREATINA (AMILISA,LIPASA,PROTEASA) REGULADO A $0,09 UI,X 10,000UI LO QUE NOS DA UN VALOR POR CAPSULA UNITARIO DE $900  POR DEBAJO DEL VALOR FACTURADO.</t>
  </si>
  <si>
    <t>Una vez revisado el radicado No. 167488024, ítem 1, así como el Recurso de Reposición interpuesto por la entidad contra la Resolución No. 0105013 de 2026, en el cual se argumenta que el ID general corresponde al No. 12133015 (registrado en el campo NombreProveedorPrest) y que el ID de TSUM_ReporteEntrega No 8574955, se encuentra en estado activo, por lo anterior se procedió a verificar la cadena MIPRES y como resultado de la verificación, se evidenció que la información reportada se encuentra asociada al ID TSUM_Entrega No. 8467408,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</si>
  <si>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 173588506, ítem 1, así como el Recurso de Reposición interpuesto por la entidad contra la Resolución No. 0105013 de 2026, en el cual se argumenta que el ID general corresponde al No. 7465140 (registrado en el campo NombreProveedorPrest) y que el ID de TSUM_ReporteEntrega No 8574956, se encuentra en estado activo, por lo anterior se procedió a verificar la cadena MIPRES y como resultado de la verificación, se evidenció que la información reportada se encuentra asociada al ID TSUM_Entrega No.8467410,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</si>
  <si>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 174471510, ítem 1, así como el Recurso de Reposición interpuesto por la entidad contra la Resolución No. 0105013 de 2026, en el cual se argumenta que el ID general corresponde al No. 15076092 (registrado en el campo NombreProveedorPrest) y que el ID de TSUM_ReporteEntrega No 16201099, se encuentra en estado activo, por lo anterior se procedió a verificar la cadena MIPRES y como resultado de la verificación, se evidenció que la información reportada se encuentra asociada al ID TSUM_Entrega No.8467410,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</si>
  <si>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No.175132152, ítem 1, así como el Recurso de Reposición interpuesto por la entidad contra la Resolución No. 0105013 de 2026, en el cual se argumenta que el ID general corresponde al No. 7163291 (registrado en el campo NombreProveedorPrest) y que el ID de TSUM_ReporteEntrega No 8813223, se encuentra en estado activo, por lo anterior se procedió a verificar la cadena MIPRES y como resultado de la verificación, se evidenció que la información reportada se encuentra asociada al ID TSUM_Entrega No. 8717649,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</si>
  <si>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No.174469719, ítem 1, así como el Recurso de Reposición interpuesto por la entidad contra la Resolución No. 0105013 de 2026, en el cual se argumenta que el ID general corresponde al No. 13378529 (registrado en el campo NombreProveedorPrest) y que el ID de TSUM_ReporteEntrega No 16201093, se encuentra en estado activo, por lo anterior se procedió a verificar la cadena MIPRES y como resultado de la verificación, se evidenció que la información reportada se encuentra asociada al ID TSUM_Entrega No. 16741448,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</si>
  <si>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No.175132799, ítem 1, así como el Recurso de Reposición interpuesto por la entidad contra la Resolución No. 0105013 de 2026, en el cual se argumenta que el ID general corresponde al No.8111594  (registrado en el campo NombreProveedorPrest) y que el ID de TSUM_ReporteEntrega No 8577201, se encuentra en estado activo, por lo anterior se procedió a verificar la cadena MIPRES y como resultado de la verificación, se evidenció que la información reportada se encuentra asociada al ID TSUM_Entrega No.8470187,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</si>
  <si>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No.179673031, ítem 1, así como el Recurso de Reposición interpuesto por la entidad contra la Resolución No. 0105013 de 2026, en el cual se argumenta que el ID general corresponde al No. 9667949  (registrado en el campo NombreProveedorPrest) y que el ID de TSUM_ReporteEntrega No 27615205, se encuentra en estado activo, por lo anterior se procedió a verificar la cadena MIPRES y como resultado de la verificación, se evidenció que la información reportada se encuentra asociada al ID TSUM_Entrega No.28727322,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</si>
  <si>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No.182023469, ítem 1, así como el Recurso de Reposición interpuesto por la entidad contra la Resolución No. 0105013 de 2026, en el cual se argumenta que el ID general corresponde al No. 13380506  (registrado en el campo NombreProveedorPrest) y que el ID de TSUM_ReporteEntrega No 10104427, se encuentra en estado activo, por lo anterior se procedió a verificar la cadena MIPRES y como resultado de la verificación, se evidenció que la información reportada se encuentra asociada al ID TSUM_Entrega No.10493565,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</si>
  <si>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No.182025625, ítem 1, así como el Recurso de Reposición interpuesto por la entidad contra la Resolución No. 0105013 de 2026, en el cual se argumenta que el ID general corresponde al No. 14405970  (registrado en el campo NombreProveedorPrest) y que el ID de TSUM_ReporteEntrega No 13670847, se encuentra en estado activo, por lo anterior se procedió a verificar la cadena MIPRES y como resultado de la verificación, se evidenció que la información reportada se encuentra asociada al ID TSUM_Entrega No.14191644,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</si>
  <si>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No.181447838, ítem 1, así como el Recurso de Reposición interpuesto por la entidad contra la Resolución No. 0105013 de 2026, en el cual se argumenta que el ID general corresponde al No. 17434313  (registrado en el campo NombreProveedorPrest) y que el ID de TSUM_ReporteEntrega No 16216508, se encuentra en estado activo, por lo anterior se procedió a verificar la cadena MIPRES y como resultado de la verificación, se evidenció que la información reportada se encuentra asociada al ID TSUM_Entrega No.16796582,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</si>
  <si>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No.182024977, ítem 1, así como el Recurso de Reposición interpuesto por la entidad contra la Resolución No. 0105013 de 2026, en el cual se argumenta que el ID general corresponde al No.13029178 (registrado en el campo NombreProveedorPrest) y que el ID de TSUM_ReporteEntrega No 16196103, se encuentra en estado activo, por lo anterior se procedió a verificar la cadena MIPRES y como resultado de la verificación, se evidenció que la información reportada se encuentra asociada al ID TSUM_Entrega No.16730787,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</si>
  <si>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No.183513220, ítem 1, así como el Recurso de Reposición interpuesto por la entidad contra la Resolución No. 0105013 de 2026, en el cual se argumenta que el ID general corresponde al No.7421478 (registrado en el campo NombreProveedorPrest) y que el ID de TSUM_ReporteEntrega No 55914879, se encuentra en estado activo, por lo anterior se procedió a verificar la cadena MIPRES y como resultado de la verificación, se evidenció que la información reportada se encuentra asociada al ID TSUM_Entrega No.58239303,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</si>
  <si>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No.182025727, ítem 1, así como el Recurso de Reposición interpuesto por la entidad contra la Resolución No. 0105013 de 2026, en el cual se argumenta que el ID general corresponde al No.7393682 (registrado en el campo NombreProveedorPrest) y que el ID de TSUM_ReporteEntrega No 16212670, se encuentra en estado activo, por lo anterior se procedió a verificar la cadena MIPRES y como resultado de la verificación, se evidenció que la información reportada se encuentra asociada al ID TSUM_Entrega No.16787326,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</si>
  <si>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No.167485934, ítem 1, así como el Recurso de Reposición interpuesto por la entidad contra la Resolución No. 0105013 de 2026, en el cual se argumenta que el ID general corresponde al No.11770186 (registrado en el campo NombreProveedorPrest) y que el ID de TSUM_ReporteEntrega No 8740373, se encuentra en estado activo, por lo anterior se procedió a verificar la cadena MIPRES y como resultado de la verificación, se evidenció que la información reportada se encuentra asociada al ID TSUM_Entrega No.8642807,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</si>
  <si>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No.167486367, ítem 1, así como el Recurso de Reposición interpuesto por la entidad contra la Resolución No. 0105013 de 2026, en el cual se argumenta que el ID general corresponde al No.12587355 (registrado en el campo NombreProveedorPrest) y que el ID de TSUM_ReporteEntrega No 10107176, se encuentra en estado activo, por lo anterior se procedió a verificar la cadena MIPRES y como resultado de la verificación, se evidenció que la información reportada se encuentra asociada al ID TSUM_Entrega No.10496534,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</si>
  <si>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No.174465767, ítem 1, así como el Recurso de Reposición interpuesto por la entidad contra la Resolución No. 0105013 de 2026, en el cual se argumenta que el ID general corresponde al No.17249303 (registrado en el campo NombreProveedorPrest) y que el ID de TSUM_ReporteEntrega No 16253019, se encuentra en estado activo, por lo anterior se procedió a verificar la cadena MIPRES y como resultado de la verificación, se evidenció que la información reportada se encuentra asociada al ID TSUM_Entrega No.	16865930,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</si>
  <si>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No.174467592, ítem 1, así como el Recurso de Reposición interpuesto por la entidad contra la Resolución No. 0105013 de 2026, en el cual se argumenta que el ID general corresponde al No.15607579  (registrado en el campo NombreProveedorPrest) y que el ID de TSUM_ReporteEntrega No 16195976, se encuentra en estado activo, por lo anterior se procedió a verificar la cadena MIPRES y como resultado de la verificación, se evidenció que la información reportada se encuentra asociada al ID TSUM_Entrega No.16730558,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</si>
  <si>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No.177621011, ítem 1, así como el Recurso de Reposición interpuesto por la entidad contra la Resolución No. 0105013 de 2026, en el cual se argumenta que el ID general corresponde al No.6223459 (registrado en el campo NombreProveedorPrest) y que el ID de TSUM_ReporteEntrega No 8577199, se encuentra en estado activo, por lo anterior se procedió a verificar la cadena MIPRES y como resultado de la verificación, se evidenció que la información reportada se encuentra asociada al ID TSUM_Entrega No. 8470184,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</si>
  <si>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No.178144576, ítem 1, así como el Recurso de Reposición interpuesto por la entidad contra la Resolución No. 0105013 de 2026, en el cual se argumenta que el ID general corresponde al No.6223459 (registrado en el campo NombreProveedorPrest) y que el ID de TSUM_ReporteEntrega No 8577199, se encuentra en estado activo, por lo anterior se procedió a verificar la cadena MIPRES y como resultado de la verificación, se evidenció que la información reportada se encuentra asociada al ID TSUM_Entrega No. 8470184,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</si>
  <si>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No.178994460, ítem 1, así como el Recurso de Reposición interpuesto por la entidad contra la Resolución No. 0105013 de 2026, en el cual se argumenta que el ID general corresponde al No.19123594 (registrado en el campo NombreProveedorPrest) y que el ID de TSUM_ReporteEntrega No 21991519, se encuentra en estado activo, por lo anterior se procedió a verificar la cadena MIPRES y como resultado de la verificación, se evidenció que la información reportada se encuentra asociada al ID TSUM_Entrega No. 22910680,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</si>
  <si>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No.178144211, ítem 1, así como el Recurso de Reposición interpuesto por la entidad contra la Resolución No. 0105013 de 2026, en el cual argumenta que el ID general corresponde al No.19123594 (registrado en el campo NombreProveedorPrest) y que se encuentra en estado activo, por lo que se procedio a validar la trazabilidad del ID general 19799043 encontrando que solo existe un  único  registro  asociado  al  citado  ID el cual se encuentra en estado anulado el 11 de marzo del 2021, asi mismo en la respuesta la entidad no informó el número de suministro activo que reemplaza al inicial, lo cual impide continuar con la revisión, dado que no es responsabilidad de la ADRES deducir cuál registro debe considerarse válido. Es deber de la EPS, en su respuesta, indicar de manera clara cuál es el registro que debe tomarse como base para el análisis. Por lo anterior, se concluye que procede el reintegro de los recursos.
E</t>
  </si>
  <si>
    <t xml:space="preserve">En  verificación  del  radicado  173474354,  se  evidencia  factura  de  venta  2623941,  la  cual  registra  12 unidades  de  la tecnología recobrada «Panzytrat 25.000 UI Cápsulas» por un valor de $538.560,00. Adicionalmente, el principio activo de la tecnología «Pancreatina - Simeticona» se encuentra regulado por la Resolución 3078 de 2019, en la cual el valor máximo a reconocer es de $27.000,00. Así las cosas, al verificar el valor del homólogo ($49.413,00) se observa que, es mayor al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t>
  </si>
  <si>
    <t xml:space="preserve">En la verificación del radicado 173474574, ítem 1, correspondiente a la tecnología PANZYTRAT 25.000 UI cápsulas (Pancreatina - Simeticona), se evidenció que esta se encuentra regulada mediante la Resolución 3078 de 2019, con unidad de medida UI y un valor máximo de recobro de $0,09 por UI. Asimismo, al revisar la factura de venta No. 2639875, se constató que la entidad recobró dicha tecnología por una cantidad de 9.
En atención a lo anterior, se consultó el expediente 00038454-04, evidenciándose que la presentación del medicamento corresponde a caja por 20 cápsulas. En consecuencia, la cantidad recobrada equivale a 9 cajas, para un total de 180 cápsulas, de conformidad con la información registrada en la cadena MIPRES.
Con base en lo anterior, se efectuó el cálculo correspondiente aplicando el valor máximo de recobro establecido y las deducciones a que hubo lugar, sin evidenciarse un mayor valor reconocido o pagado, toda vez que el valor recobrado no supera el valor máximo de reconocimiento definido en la normativa vigente.
</t>
  </si>
  <si>
    <t xml:space="preserve">En la verificación del radicado 175133978, ítem 1, correspondiente a la tecnología PANZYTRAT 25.000 UI cápsulas (Pancreatina - Simeticona), se evidenció que esta se encuentra regulada mediante la Resolución 3078 de 2019, con unidad de medida UI y un valor máximo de recobro de $0,09 por UI. Asimismo, al revisar la factura de venta No. 2639662, se constató que la entidad recobró dicha tecnología por una cantidad de 4.
En atención a lo anterior, se consultó el expediente 00038454-04, evidenciándose que la presentación del medicamento corresponde a caja por 20 cápsulas. En consecuencia, la cantidad recobrada equivale a 4 cajas, para un total de 80 cápsulas, de conformidad con la información registrada en la cadena MIPRES.
Con base en lo anterior, se efectuó el cálculo correspondiente aplicando el valor máximo de recobro establecido y las deducciones a que hubo lugar, sin evidenciarse un mayor valor reconocido o pagado, toda vez que el valor recobrado no supera el valor máximo de reconocimiento definido en la normativa vigente.
</t>
  </si>
  <si>
    <t xml:space="preserve">En la verificación del radicado 173474822, ítem 1, correspondiente a la tecnología PANZYTRAT 25.000 UI cápsulas (Pancreatina - Simeticona), se evidenció que esta se encuentra regulada mediante la Resolución 3078 de 2019, con unidad de medida UI y un valor máximo de recobro de $0,09 por UI. Asimismo, al revisar la factura de venta No. 2645100, se constató que la entidad recobró dicha tecnología por una cantidad de 4.
En atención a lo anterior, se consultó el expediente 00038454-04, evidenciándose que la presentación del medicamento corresponde a caja por 20 cápsulas. En consecuencia, la cantidad recobrada equivale a 4 cajas, para un total de 80 cápsulas, de conformidad con la información registrada en la cadena MIPRES.
Con base en lo anterior, se efectuó el cálculo correspondiente aplicando el valor máximo de recobro establecido y las deducciones a que hubo lugar, sin evidenciarse un mayor valor reconocido o pagado, toda vez que el valor recobrado no supera el valor máximo de reconocimiento definido en la normativa vigente.
</t>
  </si>
  <si>
    <t xml:space="preserve">En la verificación del radicado 174464619, ítem 1, correspondiente a la tecnología CREON CAPSULAS 25000  (Pancreatina - Simeticona), se evidenció que esta se encuentra regulada mediante la Resolución 3078 de 2019, con unidad de medida UI y un valor máximo de recobro de $0,09 por UI. Asimismo, al revisar la factura de venta No. 2664675, se constató que la entidad recobró dicha tecnología por una cantidad de 180.
Con base en lo anterior, se efectuó el cálculo correspondiente aplicando el valor máximo de recobro establecido y las deducciones a que hubo lugar, evidenciando un mayor valor por valor de $254.120, superando el valor máximo de reconocimiento definido en la normativa vigente. </t>
  </si>
  <si>
    <t>En verificación del  radicado  178144826,  se  evidencia  factura  de  venta  9CE01308A7F05BCC8385,  la  cual  registra  30,  unidades  de  la tecnología  recobrada  «Egogyn 400 Ui»  por  valor  de  $30.030,00.  Adicionalmente,  la  tecnología  «Tecoferol »  se encuentra regulada por la Resolución 3514 de 2019, con unidad de medida UI y valor maximo de recobro de $0,56, al hacer el calculo correspondiente y las deducciones a las que hubo lugar el valor máximo a reconocer es de $6.720,00. Sin embargo,  al  verificar  el  valor  del  homólogo  ($13.620,00) se evidencia que es  mayor  al valor recobrado  por  el  NO  PBS;  en consecuencia, la tecnología en salud recobrada corresponde a un PBS per cápita, según lo establecido en el artículo 128 de la Resolución 5857 de 2018 ''en el evento  en que  se prescriban tecnologías en salud que  sean alternativas  a las  financiadas con recursos de la UPC, cuyo costo por evento o per cápita sea menor o igual al costo por evento o per cápita de lo descrito en el Plan de Beneficios en Salud con cargo a la UPC (...).
En consecuencia, se concluye que el reconocimiento por concepto de mayor valor resulta procedente.</t>
  </si>
  <si>
    <t>En verificación del  radicado  178144739,  se  evidencia  factura  de  venta  2654478,  la  cual  registra  30,  unidades  de  la tecnología  recobrada  «Egogyn 400 Ui»  por  un valor  de  $30.030,00.  Adicionalmente,  la  tecnología  «Tecoferol »  se encuentra regulada por la Resolución 3514 de 2019, con unidad de medida UI y valor maximo de recobro de $0,56 al hacer el calculo correspondiente el valor máximo a reconocer es de $6.720,00. Sin embargo,  al  verificar  el  valor  del  homólogo  ($13.620,00) se evidencia que es  mayor  al valor recobrado  por  el  NO  PBS;  en consecuencia, la tecnología en salud recobrada corresponde a un PBS per cápita, según el artículo 128 de la Resolución 5857 de 2018 (en el evento  en que  se prescriban tecnologías en salud que  sean alternativas  a las  financiadas con recursos de la UPC, cuyo costo por evento o per cápita sea menor o igual al costo por evento o per cápita de lo descrito en el Plan de Beneficios en Salud con cargo a la UPC (...).
En consecuencia, se concluye que el reconocimiento por concepto de mayor valor resulta procedente.</t>
  </si>
  <si>
    <t>En la verificación del radicado 178144828, ítem 1, correspondiente a la tecnología CREON CAPSULAS DE LIBERACION RETARADADA 10.000 (Pancreatina - Simeticona), se evidenció que esta se encuentra regulada mediante la Resolución  3514 de  2019, con unidad de medida UI y un valor máximo de recobro de $0,09 por UI. Asimismo, al revisar la factura de venta No.B4F2AC68BC1BE670CB3C, se constató que la entidad recobró dicha tecnología por una cantidad de 180.
Con base en lo anterior, se efectuó el cálculo correspondiente aplicando el valor máximo de recobro establecido y las deducciones a que hubo lugar, sin evidenciarse un mayor valor reconocido o pagado, toda vez que el valor recobrado no supera el valor máximo de reconocimiento definido en la normativa vigente.</t>
  </si>
  <si>
    <t>Una vez revisado el radicado No.177618069, ítem 1, así como el Recurso de Reposición interpuesto por la entidad contra la Resolución No. 0105013 de 2026, en el cual se argumenta que el ID general corresponde al No. 6528820 (registrado en el campo NombreProveedorPrest) y que el ID de TSUM_ReporteEntrega No 10106809, se encuentra en estado activo, por lo anterior se procedió a verificar la cadena MIPRES y como resultado de la verificación, se evidenció que la información reportada se encuentra asociada al ID TSUM_Entrega No. 10496152,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</si>
  <si>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Una vez revisado el radicado No.178144668, ítem 1, así como el Recurso de Reposición interpuesto por la entidad contra la Resolución No. 0105013 de 2026 y teniendo en cuenta el Rescurso interpuesto por la entidad contra la Resolución N° 00056264 del 16 de marzo del 2026 en el cual se argumenta que el ID general corresponde al No.103004921 (registrado en el campo NombreProveedorPrest) el cual fue reemplazado por ID general 9143054 el cual se ecuentra anulado el 10/11/2021, por lo que se procedió a verificar la cadena MIPRES y como resultado de la verificación, se evidenció que la información reportada se encuentra asociada al ID TSUM_Entrega No.84159759,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t>
  </si>
  <si>
    <t xml:space="preserve">En la verificación del radicado 173474354, ítem 1, correspondiente a la tecnología PANZYTRAT 25.000 UI cápsulas (Pancreatina - Simeticona), se evidenció que esta se encuentra regulada mediante la Resolución 3078 de 2019, con unidad de medida UI y un valor máximo de recobro de $0,09 por UI. Asimismo, al revisar la factura de venta No. 2623941, se constató que la entidad recobró dicha tecnología por una cantidad de 12.
En atención a lo anterior, se consultó el expediente 00038454-04, evidenciándose que la presentación del medicamento corresponde a caja por 20 cápsulas. En consecuencia, la cantidad recobrada equivale a 12 cajas, para un total de 240 cápsulas, de conformidad con la información registrada en la cadena MIPRES.
Con base en lo anterior, se efectuó el cálculo correspondiente aplicando el valor máximo de recobro establecido y las deducciones a que hubo lugar, sin evidenciarse un mayor valor reconocido o pagado, toda vez que el valor recobrado no supera el valor máximo de reconocimiento definido en la normativa vigente.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</si>
</sst>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quot;$&quot;\ * #,##0.00\ &quot;(Capital)&quot;"/>
    <numFmt numFmtId="167" formatCode="0\ &quot;(Número de Orfeo)&quot;"/>
    <numFmt numFmtId="169" formatCode="_(&quot;$&quot;* #,##0.0000_);_(&quot;$&quot;* \(#,##0.0000\);_(&quot;$&quot;* &quot;-&quot;??_);_(@_)"/>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11"/>
      <color theme="1"/>
      <name val="Verdana"/>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70">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3" fontId="4" fillId="0" borderId="1"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164" fontId="6" fillId="0" borderId="1" xfId="1" applyFont="1" applyBorder="1" applyAlignment="1">
      <alignment horizontal="justify" vertical="center" wrapText="1"/>
    </xf>
    <xf numFmtId="0" fontId="4" fillId="0" borderId="1" xfId="0" applyFont="1" applyBorder="1" applyAlignment="1">
      <alignment horizontal="center" vertical="center"/>
    </xf>
    <xf numFmtId="0" fontId="4" fillId="0" borderId="1" xfId="5" applyNumberFormat="1" applyFont="1" applyBorder="1" applyAlignment="1">
      <alignment horizontal="justify" vertical="center" wrapText="1"/>
    </xf>
    <xf numFmtId="164" fontId="4" fillId="0" borderId="1" xfId="1" applyFont="1" applyBorder="1" applyAlignment="1">
      <alignment horizontal="center" vertical="center"/>
    </xf>
    <xf numFmtId="14" fontId="4" fillId="0" borderId="1" xfId="0" applyNumberFormat="1" applyFont="1" applyBorder="1" applyAlignment="1">
      <alignment horizontal="center" vertical="center"/>
    </xf>
    <xf numFmtId="0" fontId="0" fillId="0" borderId="1" xfId="0" applyBorder="1" applyAlignment="1">
      <alignment horizontal="justify"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7" fontId="4" fillId="0" borderId="2" xfId="0" quotePrefix="1" applyNumberFormat="1" applyFont="1" applyBorder="1" applyAlignment="1">
      <alignment horizontal="left" vertical="center"/>
    </xf>
    <xf numFmtId="167" fontId="4" fillId="0" borderId="12" xfId="0" applyNumberFormat="1" applyFont="1" applyBorder="1" applyAlignment="1">
      <alignment horizontal="left" vertical="center"/>
    </xf>
    <xf numFmtId="167" fontId="4" fillId="0" borderId="13" xfId="0" applyNumberFormat="1" applyFont="1" applyBorder="1" applyAlignment="1">
      <alignment horizontal="left" vertical="center"/>
    </xf>
    <xf numFmtId="166" fontId="3" fillId="0" borderId="1" xfId="0" applyNumberFormat="1" applyFont="1" applyBorder="1" applyAlignment="1">
      <alignment horizontal="center" vertical="center"/>
    </xf>
    <xf numFmtId="14" fontId="4" fillId="0" borderId="2" xfId="0" applyNumberFormat="1" applyFont="1" applyBorder="1" applyAlignment="1">
      <alignment horizontal="left" vertical="center"/>
    </xf>
    <xf numFmtId="14" fontId="4" fillId="0" borderId="12" xfId="0" applyNumberFormat="1" applyFont="1" applyBorder="1" applyAlignment="1">
      <alignment horizontal="left" vertical="center"/>
    </xf>
    <xf numFmtId="14" fontId="4" fillId="0" borderId="13" xfId="0" applyNumberFormat="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3" fillId="0" borderId="2" xfId="0" applyFont="1" applyBorder="1" applyAlignment="1">
      <alignment horizontal="left" vertical="center"/>
    </xf>
    <xf numFmtId="0" fontId="3" fillId="0" borderId="12"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horizontal="center" vertical="center" wrapText="1"/>
    </xf>
    <xf numFmtId="0" fontId="5" fillId="4" borderId="1" xfId="0" applyFont="1" applyFill="1" applyBorder="1" applyAlignment="1">
      <alignment horizontal="center" vertical="center"/>
    </xf>
    <xf numFmtId="169" fontId="4" fillId="0" borderId="1" xfId="1" applyNumberFormat="1"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0" fillId="0" borderId="0" xfId="0" applyBorder="1" applyAlignment="1">
      <alignment horizontal="justify" vertical="center" wrapText="1"/>
    </xf>
    <xf numFmtId="0" fontId="4" fillId="0" borderId="2" xfId="0" applyFont="1" applyBorder="1" applyAlignment="1">
      <alignment horizontal="justify" vertical="center" wrapText="1"/>
    </xf>
    <xf numFmtId="10" fontId="4" fillId="0" borderId="2" xfId="0" applyNumberFormat="1" applyFont="1" applyBorder="1" applyAlignment="1">
      <alignment horizontal="justify" vertical="center" wrapText="1"/>
    </xf>
    <xf numFmtId="10" fontId="7" fillId="0" borderId="2" xfId="0" applyNumberFormat="1" applyFont="1" applyBorder="1" applyAlignment="1">
      <alignment horizontal="justify" vertical="center" wrapText="1"/>
    </xf>
    <xf numFmtId="0" fontId="7" fillId="0" borderId="2" xfId="0" applyFont="1" applyBorder="1" applyAlignment="1">
      <alignment horizontal="justify" vertical="center" wrapText="1"/>
    </xf>
    <xf numFmtId="0" fontId="5" fillId="4" borderId="3" xfId="0" applyFont="1" applyFill="1" applyBorder="1" applyAlignment="1">
      <alignment horizontal="center" vertical="center" wrapText="1"/>
    </xf>
    <xf numFmtId="0" fontId="5" fillId="4" borderId="3" xfId="0" applyFont="1" applyFill="1" applyBorder="1" applyAlignment="1">
      <alignment horizontal="left" vertical="center"/>
    </xf>
    <xf numFmtId="0" fontId="3" fillId="0" borderId="2" xfId="0" applyFont="1" applyBorder="1" applyAlignment="1">
      <alignment vertical="center"/>
    </xf>
    <xf numFmtId="3" fontId="5" fillId="4" borderId="1" xfId="0" applyNumberFormat="1" applyFont="1" applyFill="1" applyBorder="1" applyAlignment="1">
      <alignment horizontal="right" vertical="center"/>
    </xf>
  </cellXfs>
  <cellStyles count="6">
    <cellStyle name="Millares" xfId="5" builtinId="3"/>
    <cellStyle name="Moneda" xfId="1" builtinId="4"/>
    <cellStyle name="Moneda 2" xfId="3" xr:uid="{00000000-0005-0000-0000-000001000000}"/>
    <cellStyle name="Moneda 3" xfId="4" xr:uid="{0A3F94B0-2222-4599-BAC5-9E4CE0373F03}"/>
    <cellStyle name="Normal" xfId="0" builtinId="0"/>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1.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5" Type="http://schemas.openxmlformats.org/officeDocument/2006/relationships/customXml" Target="../customXml/item3.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1:XFD43"/>
  <sheetViews>
    <sheetView showGridLines="0" tabSelected="1" topLeftCell="H1" zoomScale="70" zoomScaleNormal="70" workbookViewId="0">
      <pane ySplit="9" topLeftCell="A10" activePane="bottomLeft" state="frozen"/>
      <selection pane="bottomLeft" activeCell="U16" sqref="U16"/>
    </sheetView>
  </sheetViews>
  <sheetFormatPr baseColWidth="10" defaultColWidth="11.42578125" defaultRowHeight="14.25" zeroHeight="1" x14ac:dyDescent="0.25"/>
  <cols>
    <col min="1" max="1" width="4.7109375" style="4" customWidth="1"/>
    <col min="2" max="2" width="9.28515625" style="10" customWidth="1"/>
    <col min="3" max="3" width="19.42578125" style="10" customWidth="1"/>
    <col min="4" max="4" width="27" style="11" customWidth="1"/>
    <col min="5" max="5" width="17.5703125" style="11" customWidth="1"/>
    <col min="6" max="6" width="16.28515625" style="4" customWidth="1"/>
    <col min="7" max="7" width="13.5703125" style="4" customWidth="1"/>
    <col min="8" max="8" width="19.140625" style="4" customWidth="1"/>
    <col min="9" max="9" width="17.28515625" style="4" customWidth="1"/>
    <col min="10" max="10" width="24" style="4" customWidth="1"/>
    <col min="11" max="11" width="55.42578125" style="11" customWidth="1"/>
    <col min="12" max="12" width="23.85546875" style="4" customWidth="1"/>
    <col min="13" max="13" width="61.85546875" style="4" customWidth="1"/>
    <col min="14" max="14" width="32.140625" style="4" customWidth="1"/>
    <col min="15" max="15" width="26.5703125" style="4" customWidth="1"/>
    <col min="16" max="16" width="18.85546875" style="4" customWidth="1"/>
    <col min="17" max="17" width="17.5703125" style="4" customWidth="1"/>
    <col min="18" max="18" width="17" style="4" customWidth="1"/>
    <col min="19" max="19" width="24" style="11" customWidth="1"/>
    <col min="20" max="20" width="23.85546875" style="4" customWidth="1"/>
    <col min="21" max="21" width="104.85546875" style="4" customWidth="1"/>
    <col min="22" max="22" width="21.42578125" style="4" customWidth="1"/>
    <col min="23" max="23" width="8.28515625" style="59" customWidth="1"/>
    <col min="24" max="29" width="10.85546875" style="4" hidden="1" customWidth="1"/>
    <col min="30" max="16383" width="0" style="4" hidden="1" customWidth="1"/>
    <col min="16384" max="16384" width="24.5703125" style="4" hidden="1" customWidth="1"/>
  </cols>
  <sheetData>
    <row r="1" spans="2:23" ht="19.5" customHeight="1" x14ac:dyDescent="0.25"/>
    <row r="2" spans="2:23" ht="25.5" customHeight="1" x14ac:dyDescent="0.25">
      <c r="B2" s="12"/>
      <c r="C2" s="18"/>
      <c r="D2" s="13"/>
      <c r="E2" s="56" t="s">
        <v>0</v>
      </c>
      <c r="F2" s="33" t="s">
        <v>1</v>
      </c>
      <c r="G2" s="34"/>
      <c r="H2" s="47" t="str">
        <f>D10</f>
        <v>ALIANSALUD E.P.S</v>
      </c>
      <c r="I2" s="48"/>
      <c r="J2" s="48"/>
      <c r="K2" s="48"/>
      <c r="L2" s="48"/>
      <c r="M2" s="48"/>
      <c r="N2" s="48"/>
      <c r="O2" s="48"/>
      <c r="P2" s="48"/>
      <c r="Q2" s="48"/>
      <c r="R2" s="48"/>
      <c r="S2" s="49"/>
      <c r="T2" s="67" t="s">
        <v>2</v>
      </c>
      <c r="U2" s="69">
        <f>+U3+U4+U5+U6</f>
        <v>33</v>
      </c>
      <c r="V2" s="22">
        <v>1</v>
      </c>
    </row>
    <row r="3" spans="2:23" ht="23.25" customHeight="1" x14ac:dyDescent="0.25">
      <c r="B3" s="37" t="e" vm="1">
        <v>#VALUE!</v>
      </c>
      <c r="C3" s="38"/>
      <c r="D3" s="39"/>
      <c r="E3" s="56"/>
      <c r="F3" s="35"/>
      <c r="G3" s="36"/>
      <c r="H3" s="50"/>
      <c r="I3" s="51"/>
      <c r="J3" s="51"/>
      <c r="K3" s="51"/>
      <c r="L3" s="51"/>
      <c r="M3" s="51"/>
      <c r="N3" s="51"/>
      <c r="O3" s="51"/>
      <c r="P3" s="51"/>
      <c r="Q3" s="51"/>
      <c r="R3" s="51"/>
      <c r="S3" s="52"/>
      <c r="T3" s="32" t="s">
        <v>3</v>
      </c>
      <c r="U3" s="17">
        <f>+COUNTIF(T10:T500,"01 Procede")</f>
        <v>4</v>
      </c>
      <c r="V3" s="22">
        <f>U3/$U$2</f>
        <v>0.12121212121212122</v>
      </c>
    </row>
    <row r="4" spans="2:23" ht="25.5" customHeight="1" x14ac:dyDescent="0.25">
      <c r="B4" s="37"/>
      <c r="C4" s="38"/>
      <c r="D4" s="39"/>
      <c r="E4" s="56"/>
      <c r="F4" s="19" t="s">
        <v>4</v>
      </c>
      <c r="G4" s="20"/>
      <c r="H4" s="40" t="s">
        <v>148</v>
      </c>
      <c r="I4" s="41"/>
      <c r="J4" s="41"/>
      <c r="K4" s="41"/>
      <c r="L4" s="41"/>
      <c r="M4" s="41"/>
      <c r="N4" s="41"/>
      <c r="O4" s="41"/>
      <c r="P4" s="41"/>
      <c r="Q4" s="41"/>
      <c r="R4" s="41"/>
      <c r="S4" s="42"/>
      <c r="T4" s="32" t="s">
        <v>5</v>
      </c>
      <c r="U4" s="17">
        <f>+COUNTIF(T10:T500,"02 No Procede")</f>
        <v>29</v>
      </c>
      <c r="V4" s="22">
        <f>U4/$U$2</f>
        <v>0.87878787878787878</v>
      </c>
    </row>
    <row r="5" spans="2:23" ht="25.5" customHeight="1" x14ac:dyDescent="0.25">
      <c r="B5" s="37"/>
      <c r="C5" s="38"/>
      <c r="D5" s="39"/>
      <c r="E5" s="56"/>
      <c r="F5" s="19" t="s">
        <v>7</v>
      </c>
      <c r="G5" s="20"/>
      <c r="H5" s="44" t="s">
        <v>149</v>
      </c>
      <c r="I5" s="45"/>
      <c r="J5" s="45"/>
      <c r="K5" s="45"/>
      <c r="L5" s="45"/>
      <c r="M5" s="45"/>
      <c r="N5" s="45"/>
      <c r="O5" s="45"/>
      <c r="P5" s="45"/>
      <c r="Q5" s="45"/>
      <c r="R5" s="45"/>
      <c r="S5" s="46"/>
      <c r="T5" s="32" t="s">
        <v>6</v>
      </c>
      <c r="U5" s="17">
        <f>+COUNTIF(T10:T13,"03 Sin Concepto")</f>
        <v>0</v>
      </c>
      <c r="V5" s="22">
        <f>U5/$U$2</f>
        <v>0</v>
      </c>
    </row>
    <row r="6" spans="2:23" ht="25.5" customHeight="1" x14ac:dyDescent="0.25">
      <c r="B6" s="37"/>
      <c r="C6" s="38"/>
      <c r="D6" s="39"/>
      <c r="E6" s="56"/>
      <c r="F6" s="53" t="s">
        <v>8</v>
      </c>
      <c r="G6" s="54"/>
      <c r="H6" s="55" t="s">
        <v>33</v>
      </c>
      <c r="I6" s="55"/>
      <c r="J6" s="55"/>
      <c r="K6" s="55"/>
      <c r="L6" s="55"/>
      <c r="M6" s="55"/>
      <c r="N6" s="55"/>
      <c r="O6" s="55"/>
      <c r="P6" s="55"/>
      <c r="Q6" s="55"/>
      <c r="R6" s="55"/>
      <c r="S6" s="55"/>
      <c r="T6" s="68" t="s">
        <v>10</v>
      </c>
      <c r="U6" s="21">
        <f>+COUNTIF(T10:T13,"04 Cancelar")</f>
        <v>0</v>
      </c>
      <c r="V6" s="22">
        <f>U6/$U$2</f>
        <v>0</v>
      </c>
    </row>
    <row r="7" spans="2:23" ht="25.5" customHeight="1" x14ac:dyDescent="0.25">
      <c r="B7" s="14"/>
      <c r="C7" s="15"/>
      <c r="D7" s="16"/>
      <c r="E7" s="23" t="s">
        <v>11</v>
      </c>
      <c r="F7" s="57" t="s">
        <v>12</v>
      </c>
      <c r="G7" s="57"/>
      <c r="H7" s="57"/>
      <c r="I7" s="57"/>
      <c r="J7" s="57"/>
      <c r="K7" s="57"/>
      <c r="L7" s="57"/>
      <c r="M7" s="57"/>
      <c r="N7" s="57"/>
      <c r="O7" s="57"/>
      <c r="P7" s="57"/>
      <c r="Q7" s="57"/>
      <c r="R7" s="57"/>
      <c r="S7" s="57"/>
      <c r="T7" s="68" t="s">
        <v>13</v>
      </c>
      <c r="U7" s="43">
        <f>SUM(V10:V500)</f>
        <v>339695</v>
      </c>
      <c r="V7" s="43"/>
    </row>
    <row r="8" spans="2:23" ht="18.75" customHeight="1" x14ac:dyDescent="0.25">
      <c r="B8" s="11"/>
      <c r="C8" s="11"/>
      <c r="E8" s="5"/>
      <c r="F8" s="5"/>
      <c r="G8" s="5"/>
      <c r="H8" s="5"/>
      <c r="I8" s="5"/>
      <c r="J8" s="5"/>
      <c r="K8" s="6"/>
      <c r="L8" s="5"/>
      <c r="M8" s="5"/>
      <c r="N8" s="5"/>
      <c r="O8" s="5"/>
      <c r="P8" s="5"/>
      <c r="Q8" s="5"/>
      <c r="R8" s="5"/>
      <c r="S8" s="6"/>
    </row>
    <row r="9" spans="2:23" ht="47.25" customHeight="1" x14ac:dyDescent="0.25">
      <c r="B9" s="7" t="s">
        <v>14</v>
      </c>
      <c r="C9" s="7" t="s">
        <v>15</v>
      </c>
      <c r="D9" s="7" t="s">
        <v>16</v>
      </c>
      <c r="E9" s="7" t="s">
        <v>17</v>
      </c>
      <c r="F9" s="7" t="s">
        <v>18</v>
      </c>
      <c r="G9" s="7" t="s">
        <v>38</v>
      </c>
      <c r="H9" s="7" t="s">
        <v>19</v>
      </c>
      <c r="I9" s="7" t="s">
        <v>20</v>
      </c>
      <c r="J9" s="7" t="s">
        <v>21</v>
      </c>
      <c r="K9" s="7" t="s">
        <v>22</v>
      </c>
      <c r="L9" s="7" t="s">
        <v>23</v>
      </c>
      <c r="M9" s="7" t="s">
        <v>24</v>
      </c>
      <c r="N9" s="7" t="s">
        <v>40</v>
      </c>
      <c r="O9" s="7" t="s">
        <v>41</v>
      </c>
      <c r="P9" s="7" t="s">
        <v>42</v>
      </c>
      <c r="Q9" s="7" t="s">
        <v>43</v>
      </c>
      <c r="R9" s="7" t="s">
        <v>44</v>
      </c>
      <c r="S9" s="7" t="s">
        <v>45</v>
      </c>
      <c r="T9" s="7" t="s">
        <v>25</v>
      </c>
      <c r="U9" s="7" t="s">
        <v>26</v>
      </c>
      <c r="V9" s="66" t="s">
        <v>27</v>
      </c>
    </row>
    <row r="10" spans="2:23" s="11" customFormat="1" ht="203.1" x14ac:dyDescent="0.25">
      <c r="B10" s="8">
        <v>1</v>
      </c>
      <c r="C10" s="8" t="s">
        <v>32</v>
      </c>
      <c r="D10" s="27" t="s">
        <v>46</v>
      </c>
      <c r="E10" s="24" t="s">
        <v>47</v>
      </c>
      <c r="F10" s="9">
        <v>164176374</v>
      </c>
      <c r="G10" s="9">
        <v>3</v>
      </c>
      <c r="H10" s="9" t="s">
        <v>48</v>
      </c>
      <c r="I10" s="25" t="s">
        <v>29</v>
      </c>
      <c r="J10" s="9" t="s">
        <v>63</v>
      </c>
      <c r="K10" s="28" t="s">
        <v>66</v>
      </c>
      <c r="L10" s="29">
        <v>38100</v>
      </c>
      <c r="M10" s="31" t="s">
        <v>152</v>
      </c>
      <c r="N10" s="27">
        <v>2293742</v>
      </c>
      <c r="O10" s="9" t="s">
        <v>101</v>
      </c>
      <c r="P10" s="30">
        <v>43726</v>
      </c>
      <c r="Q10" s="27" t="s">
        <v>124</v>
      </c>
      <c r="R10" s="27">
        <v>41373389</v>
      </c>
      <c r="S10" s="9" t="s">
        <v>126</v>
      </c>
      <c r="T10" s="8" t="s">
        <v>35</v>
      </c>
      <c r="U10" s="62" t="s">
        <v>150</v>
      </c>
      <c r="V10" s="26">
        <v>0</v>
      </c>
      <c r="W10" s="60"/>
    </row>
    <row r="11" spans="2:23" ht="203.1" x14ac:dyDescent="0.25">
      <c r="B11" s="8">
        <v>2</v>
      </c>
      <c r="C11" s="8" t="s">
        <v>32</v>
      </c>
      <c r="D11" s="27" t="s">
        <v>46</v>
      </c>
      <c r="E11" s="24" t="s">
        <v>47</v>
      </c>
      <c r="F11" s="9">
        <v>164175819</v>
      </c>
      <c r="G11" s="9">
        <v>2</v>
      </c>
      <c r="H11" s="9" t="s">
        <v>49</v>
      </c>
      <c r="I11" s="25" t="s">
        <v>29</v>
      </c>
      <c r="J11" s="9" t="s">
        <v>63</v>
      </c>
      <c r="K11" s="28" t="s">
        <v>67</v>
      </c>
      <c r="L11" s="29">
        <v>444650</v>
      </c>
      <c r="M11" s="31" t="s">
        <v>152</v>
      </c>
      <c r="N11" s="27">
        <v>2298535</v>
      </c>
      <c r="O11" s="9" t="s">
        <v>102</v>
      </c>
      <c r="P11" s="30">
        <v>43740</v>
      </c>
      <c r="Q11" s="27" t="s">
        <v>124</v>
      </c>
      <c r="R11" s="27">
        <v>41703874</v>
      </c>
      <c r="S11" s="9" t="s">
        <v>127</v>
      </c>
      <c r="T11" s="8" t="s">
        <v>35</v>
      </c>
      <c r="U11" s="62" t="s">
        <v>151</v>
      </c>
      <c r="V11" s="26">
        <v>0</v>
      </c>
    </row>
    <row r="12" spans="2:23" ht="216" x14ac:dyDescent="0.25">
      <c r="B12" s="8">
        <v>3</v>
      </c>
      <c r="C12" s="8" t="s">
        <v>32</v>
      </c>
      <c r="D12" s="27" t="s">
        <v>46</v>
      </c>
      <c r="E12" s="24" t="s">
        <v>47</v>
      </c>
      <c r="F12" s="9">
        <v>167488024</v>
      </c>
      <c r="G12" s="9">
        <v>1</v>
      </c>
      <c r="H12" s="9" t="s">
        <v>50</v>
      </c>
      <c r="I12" s="25" t="s">
        <v>29</v>
      </c>
      <c r="J12" s="9" t="s">
        <v>63</v>
      </c>
      <c r="K12" s="28" t="s">
        <v>68</v>
      </c>
      <c r="L12" s="29">
        <v>337944</v>
      </c>
      <c r="M12" s="31" t="s">
        <v>153</v>
      </c>
      <c r="N12" s="27">
        <v>244470</v>
      </c>
      <c r="O12" s="9" t="s">
        <v>103</v>
      </c>
      <c r="P12" s="30">
        <v>43755</v>
      </c>
      <c r="Q12" s="27" t="s">
        <v>124</v>
      </c>
      <c r="R12" s="27">
        <v>23823781</v>
      </c>
      <c r="S12" s="9" t="s">
        <v>128</v>
      </c>
      <c r="T12" s="8" t="s">
        <v>35</v>
      </c>
      <c r="U12" s="62" t="s">
        <v>183</v>
      </c>
      <c r="V12" s="26">
        <v>0</v>
      </c>
    </row>
    <row r="13" spans="2:23" ht="216" x14ac:dyDescent="0.25">
      <c r="B13" s="8">
        <v>4</v>
      </c>
      <c r="C13" s="8" t="s">
        <v>32</v>
      </c>
      <c r="D13" s="27" t="s">
        <v>46</v>
      </c>
      <c r="E13" s="24" t="s">
        <v>47</v>
      </c>
      <c r="F13" s="9">
        <v>173588506</v>
      </c>
      <c r="G13" s="9">
        <v>1</v>
      </c>
      <c r="H13" s="9" t="s">
        <v>50</v>
      </c>
      <c r="I13" s="25" t="s">
        <v>29</v>
      </c>
      <c r="J13" s="9" t="s">
        <v>63</v>
      </c>
      <c r="K13" s="28" t="s">
        <v>69</v>
      </c>
      <c r="L13" s="29">
        <v>337944</v>
      </c>
      <c r="M13" s="31" t="s">
        <v>154</v>
      </c>
      <c r="N13" s="27">
        <v>248900</v>
      </c>
      <c r="O13" s="9" t="s">
        <v>103</v>
      </c>
      <c r="P13" s="30">
        <v>43693</v>
      </c>
      <c r="Q13" s="27" t="s">
        <v>124</v>
      </c>
      <c r="R13" s="27">
        <v>23823781</v>
      </c>
      <c r="S13" s="9" t="s">
        <v>128</v>
      </c>
      <c r="T13" s="8" t="s">
        <v>35</v>
      </c>
      <c r="U13" s="62" t="s">
        <v>184</v>
      </c>
      <c r="V13" s="26">
        <v>0</v>
      </c>
      <c r="W13" s="61"/>
    </row>
    <row r="14" spans="2:23" ht="216" x14ac:dyDescent="0.25">
      <c r="B14" s="8">
        <v>5</v>
      </c>
      <c r="C14" s="8" t="s">
        <v>32</v>
      </c>
      <c r="D14" s="27" t="s">
        <v>46</v>
      </c>
      <c r="E14" s="24" t="s">
        <v>47</v>
      </c>
      <c r="F14" s="9">
        <v>174471510</v>
      </c>
      <c r="G14" s="9">
        <v>1</v>
      </c>
      <c r="H14" s="9" t="s">
        <v>51</v>
      </c>
      <c r="I14" s="25" t="s">
        <v>29</v>
      </c>
      <c r="J14" s="9" t="s">
        <v>63</v>
      </c>
      <c r="K14" s="28" t="s">
        <v>70</v>
      </c>
      <c r="L14" s="29">
        <v>15120</v>
      </c>
      <c r="M14" s="31" t="s">
        <v>155</v>
      </c>
      <c r="N14" s="27">
        <v>2617838</v>
      </c>
      <c r="O14" s="9" t="s">
        <v>104</v>
      </c>
      <c r="P14" s="30">
        <v>43796</v>
      </c>
      <c r="Q14" s="27" t="s">
        <v>124</v>
      </c>
      <c r="R14" s="27">
        <v>15027039</v>
      </c>
      <c r="S14" s="9" t="s">
        <v>129</v>
      </c>
      <c r="T14" s="8" t="s">
        <v>35</v>
      </c>
      <c r="U14" s="62" t="s">
        <v>185</v>
      </c>
      <c r="V14" s="26">
        <v>0</v>
      </c>
      <c r="W14" s="61"/>
    </row>
    <row r="15" spans="2:23" ht="216" x14ac:dyDescent="0.25">
      <c r="B15" s="8">
        <v>6</v>
      </c>
      <c r="C15" s="8" t="s">
        <v>32</v>
      </c>
      <c r="D15" s="27" t="s">
        <v>46</v>
      </c>
      <c r="E15" s="24" t="s">
        <v>47</v>
      </c>
      <c r="F15" s="9">
        <v>175132152</v>
      </c>
      <c r="G15" s="9">
        <v>1</v>
      </c>
      <c r="H15" s="9" t="s">
        <v>52</v>
      </c>
      <c r="I15" s="25" t="s">
        <v>29</v>
      </c>
      <c r="J15" s="9" t="s">
        <v>63</v>
      </c>
      <c r="K15" s="28" t="s">
        <v>71</v>
      </c>
      <c r="L15" s="29">
        <v>2334009</v>
      </c>
      <c r="M15" s="31" t="s">
        <v>156</v>
      </c>
      <c r="N15" s="27">
        <v>21412375</v>
      </c>
      <c r="O15" s="9" t="s">
        <v>105</v>
      </c>
      <c r="P15" s="30">
        <v>43670</v>
      </c>
      <c r="Q15" s="27" t="s">
        <v>124</v>
      </c>
      <c r="R15" s="27">
        <v>51790057</v>
      </c>
      <c r="S15" s="9" t="s">
        <v>130</v>
      </c>
      <c r="T15" s="8" t="s">
        <v>35</v>
      </c>
      <c r="U15" s="62" t="s">
        <v>186</v>
      </c>
      <c r="V15" s="26">
        <v>0</v>
      </c>
      <c r="W15" s="61"/>
    </row>
    <row r="16" spans="2:23" ht="216" x14ac:dyDescent="0.25">
      <c r="B16" s="8">
        <v>7</v>
      </c>
      <c r="C16" s="8" t="s">
        <v>32</v>
      </c>
      <c r="D16" s="27" t="s">
        <v>46</v>
      </c>
      <c r="E16" s="24" t="s">
        <v>47</v>
      </c>
      <c r="F16" s="9">
        <v>174469719</v>
      </c>
      <c r="G16" s="9">
        <v>1</v>
      </c>
      <c r="H16" s="9" t="s">
        <v>51</v>
      </c>
      <c r="I16" s="25" t="s">
        <v>29</v>
      </c>
      <c r="J16" s="9" t="s">
        <v>63</v>
      </c>
      <c r="K16" s="28" t="s">
        <v>72</v>
      </c>
      <c r="L16" s="29">
        <v>111536</v>
      </c>
      <c r="M16" s="31" t="s">
        <v>157</v>
      </c>
      <c r="N16" s="27">
        <v>247703</v>
      </c>
      <c r="O16" s="9" t="s">
        <v>106</v>
      </c>
      <c r="P16" s="30">
        <v>43788</v>
      </c>
      <c r="Q16" s="27" t="s">
        <v>124</v>
      </c>
      <c r="R16" s="27">
        <v>15027039</v>
      </c>
      <c r="S16" s="9" t="s">
        <v>129</v>
      </c>
      <c r="T16" s="8" t="s">
        <v>35</v>
      </c>
      <c r="U16" s="62" t="s">
        <v>187</v>
      </c>
      <c r="V16" s="26">
        <v>0</v>
      </c>
      <c r="W16" s="61"/>
    </row>
    <row r="17" spans="2:23" ht="242.25" x14ac:dyDescent="0.25">
      <c r="B17" s="8">
        <v>8</v>
      </c>
      <c r="C17" s="8" t="s">
        <v>32</v>
      </c>
      <c r="D17" s="27" t="s">
        <v>46</v>
      </c>
      <c r="E17" s="24" t="s">
        <v>47</v>
      </c>
      <c r="F17" s="9">
        <v>177618069</v>
      </c>
      <c r="G17" s="9">
        <v>1</v>
      </c>
      <c r="H17" s="9" t="s">
        <v>53</v>
      </c>
      <c r="I17" s="25" t="s">
        <v>29</v>
      </c>
      <c r="J17" s="9" t="s">
        <v>63</v>
      </c>
      <c r="K17" s="28" t="s">
        <v>73</v>
      </c>
      <c r="L17" s="29">
        <v>70870</v>
      </c>
      <c r="M17" s="31" t="s">
        <v>158</v>
      </c>
      <c r="N17" s="27">
        <v>24927</v>
      </c>
      <c r="O17" s="9" t="s">
        <v>107</v>
      </c>
      <c r="P17" s="30">
        <v>43665</v>
      </c>
      <c r="Q17" s="27" t="s">
        <v>125</v>
      </c>
      <c r="R17" s="27">
        <v>1034576104</v>
      </c>
      <c r="S17" s="9" t="s">
        <v>131</v>
      </c>
      <c r="T17" s="8" t="s">
        <v>35</v>
      </c>
      <c r="U17" s="62" t="s">
        <v>212</v>
      </c>
      <c r="V17" s="26">
        <v>0</v>
      </c>
      <c r="W17" s="61"/>
    </row>
    <row r="18" spans="2:23" ht="216" x14ac:dyDescent="0.25">
      <c r="B18" s="8">
        <v>9</v>
      </c>
      <c r="C18" s="8" t="s">
        <v>32</v>
      </c>
      <c r="D18" s="27" t="s">
        <v>46</v>
      </c>
      <c r="E18" s="24" t="s">
        <v>47</v>
      </c>
      <c r="F18" s="9">
        <v>175132799</v>
      </c>
      <c r="G18" s="9">
        <v>1</v>
      </c>
      <c r="H18" s="9" t="s">
        <v>52</v>
      </c>
      <c r="I18" s="25" t="s">
        <v>29</v>
      </c>
      <c r="J18" s="9" t="s">
        <v>63</v>
      </c>
      <c r="K18" s="28" t="s">
        <v>74</v>
      </c>
      <c r="L18" s="29">
        <v>308952</v>
      </c>
      <c r="M18" s="31" t="s">
        <v>159</v>
      </c>
      <c r="N18" s="27">
        <v>248912</v>
      </c>
      <c r="O18" s="9" t="s">
        <v>108</v>
      </c>
      <c r="P18" s="30">
        <v>43691</v>
      </c>
      <c r="Q18" s="27" t="s">
        <v>124</v>
      </c>
      <c r="R18" s="27">
        <v>63444774</v>
      </c>
      <c r="S18" s="9" t="s">
        <v>132</v>
      </c>
      <c r="T18" s="8" t="s">
        <v>35</v>
      </c>
      <c r="U18" s="62" t="s">
        <v>188</v>
      </c>
      <c r="V18" s="26">
        <v>0</v>
      </c>
      <c r="W18" s="61"/>
    </row>
    <row r="19" spans="2:23" ht="216" x14ac:dyDescent="0.25">
      <c r="B19" s="8">
        <v>10</v>
      </c>
      <c r="C19" s="8" t="s">
        <v>32</v>
      </c>
      <c r="D19" s="27" t="s">
        <v>46</v>
      </c>
      <c r="E19" s="24" t="s">
        <v>47</v>
      </c>
      <c r="F19" s="9">
        <v>179673031</v>
      </c>
      <c r="G19" s="9">
        <v>1</v>
      </c>
      <c r="H19" s="9" t="s">
        <v>54</v>
      </c>
      <c r="I19" s="25" t="s">
        <v>29</v>
      </c>
      <c r="J19" s="9" t="s">
        <v>63</v>
      </c>
      <c r="K19" s="28" t="s">
        <v>75</v>
      </c>
      <c r="L19" s="29">
        <v>111680</v>
      </c>
      <c r="M19" s="31" t="s">
        <v>160</v>
      </c>
      <c r="N19" s="27">
        <v>26280245</v>
      </c>
      <c r="O19" s="9" t="s">
        <v>109</v>
      </c>
      <c r="P19" s="30">
        <v>43715</v>
      </c>
      <c r="Q19" s="27" t="s">
        <v>124</v>
      </c>
      <c r="R19" s="27">
        <v>51781631</v>
      </c>
      <c r="S19" s="9" t="s">
        <v>133</v>
      </c>
      <c r="T19" s="8" t="s">
        <v>35</v>
      </c>
      <c r="U19" s="62" t="s">
        <v>189</v>
      </c>
      <c r="V19" s="26">
        <v>0</v>
      </c>
      <c r="W19" s="61"/>
    </row>
    <row r="20" spans="2:23" ht="216" x14ac:dyDescent="0.25">
      <c r="B20" s="8">
        <v>11</v>
      </c>
      <c r="C20" s="8" t="s">
        <v>32</v>
      </c>
      <c r="D20" s="27" t="s">
        <v>46</v>
      </c>
      <c r="E20" s="24" t="s">
        <v>47</v>
      </c>
      <c r="F20" s="9">
        <v>182023469</v>
      </c>
      <c r="G20" s="9">
        <v>1</v>
      </c>
      <c r="H20" s="9" t="s">
        <v>55</v>
      </c>
      <c r="I20" s="25" t="s">
        <v>29</v>
      </c>
      <c r="J20" s="9" t="s">
        <v>63</v>
      </c>
      <c r="K20" s="28" t="s">
        <v>76</v>
      </c>
      <c r="L20" s="29">
        <v>9300</v>
      </c>
      <c r="M20" s="31" t="s">
        <v>161</v>
      </c>
      <c r="N20" s="27">
        <v>242322</v>
      </c>
      <c r="O20" s="9" t="s">
        <v>104</v>
      </c>
      <c r="P20" s="30">
        <v>43777</v>
      </c>
      <c r="Q20" s="27" t="s">
        <v>124</v>
      </c>
      <c r="R20" s="27">
        <v>15027039</v>
      </c>
      <c r="S20" s="9" t="s">
        <v>129</v>
      </c>
      <c r="T20" s="8" t="s">
        <v>35</v>
      </c>
      <c r="U20" s="62" t="s">
        <v>190</v>
      </c>
      <c r="V20" s="26">
        <v>0</v>
      </c>
      <c r="W20" s="61"/>
    </row>
    <row r="21" spans="2:23" ht="202.5" x14ac:dyDescent="0.25">
      <c r="B21" s="8">
        <v>12</v>
      </c>
      <c r="C21" s="8" t="s">
        <v>32</v>
      </c>
      <c r="D21" s="27" t="s">
        <v>46</v>
      </c>
      <c r="E21" s="24" t="s">
        <v>47</v>
      </c>
      <c r="F21" s="9">
        <v>182025625</v>
      </c>
      <c r="G21" s="9">
        <v>1</v>
      </c>
      <c r="H21" s="9" t="s">
        <v>55</v>
      </c>
      <c r="I21" s="25" t="s">
        <v>29</v>
      </c>
      <c r="J21" s="9" t="s">
        <v>63</v>
      </c>
      <c r="K21" s="28" t="s">
        <v>77</v>
      </c>
      <c r="L21" s="29">
        <v>62347</v>
      </c>
      <c r="M21" s="31" t="s">
        <v>162</v>
      </c>
      <c r="N21" s="27">
        <v>8958813</v>
      </c>
      <c r="O21" s="9" t="s">
        <v>110</v>
      </c>
      <c r="P21" s="30">
        <v>43801</v>
      </c>
      <c r="Q21" s="27" t="s">
        <v>124</v>
      </c>
      <c r="R21" s="27">
        <v>41373389</v>
      </c>
      <c r="S21" s="9" t="s">
        <v>126</v>
      </c>
      <c r="T21" s="8" t="s">
        <v>35</v>
      </c>
      <c r="U21" s="62" t="s">
        <v>191</v>
      </c>
      <c r="V21" s="26">
        <v>0</v>
      </c>
      <c r="W21" s="61"/>
    </row>
    <row r="22" spans="2:23" ht="202.5" x14ac:dyDescent="0.25">
      <c r="B22" s="8">
        <v>13</v>
      </c>
      <c r="C22" s="8" t="s">
        <v>32</v>
      </c>
      <c r="D22" s="27" t="s">
        <v>46</v>
      </c>
      <c r="E22" s="24" t="s">
        <v>47</v>
      </c>
      <c r="F22" s="9">
        <v>181447838</v>
      </c>
      <c r="G22" s="9">
        <v>1</v>
      </c>
      <c r="H22" s="9" t="s">
        <v>56</v>
      </c>
      <c r="I22" s="25" t="s">
        <v>29</v>
      </c>
      <c r="J22" s="9" t="s">
        <v>63</v>
      </c>
      <c r="K22" s="28" t="s">
        <v>78</v>
      </c>
      <c r="L22" s="29">
        <v>53530</v>
      </c>
      <c r="M22" s="31" t="s">
        <v>163</v>
      </c>
      <c r="N22" s="27">
        <v>2639839</v>
      </c>
      <c r="O22" s="9" t="s">
        <v>111</v>
      </c>
      <c r="P22" s="30">
        <v>43834</v>
      </c>
      <c r="Q22" s="27" t="s">
        <v>124</v>
      </c>
      <c r="R22" s="27">
        <v>79787984</v>
      </c>
      <c r="S22" s="9" t="s">
        <v>134</v>
      </c>
      <c r="T22" s="8" t="s">
        <v>35</v>
      </c>
      <c r="U22" s="62" t="s">
        <v>192</v>
      </c>
      <c r="V22" s="26">
        <v>0</v>
      </c>
      <c r="W22" s="61"/>
    </row>
    <row r="23" spans="2:23" ht="202.5" x14ac:dyDescent="0.25">
      <c r="B23" s="8">
        <v>14</v>
      </c>
      <c r="C23" s="8" t="s">
        <v>32</v>
      </c>
      <c r="D23" s="27" t="s">
        <v>46</v>
      </c>
      <c r="E23" s="24" t="s">
        <v>47</v>
      </c>
      <c r="F23" s="9">
        <v>182024977</v>
      </c>
      <c r="G23" s="9">
        <v>1</v>
      </c>
      <c r="H23" s="9" t="s">
        <v>55</v>
      </c>
      <c r="I23" s="25" t="s">
        <v>29</v>
      </c>
      <c r="J23" s="9" t="s">
        <v>63</v>
      </c>
      <c r="K23" s="28" t="s">
        <v>79</v>
      </c>
      <c r="L23" s="29">
        <v>1261929</v>
      </c>
      <c r="M23" s="31" t="s">
        <v>164</v>
      </c>
      <c r="N23" s="27">
        <v>2314482</v>
      </c>
      <c r="O23" s="9" t="s">
        <v>112</v>
      </c>
      <c r="P23" s="30">
        <v>43774</v>
      </c>
      <c r="Q23" s="27" t="s">
        <v>124</v>
      </c>
      <c r="R23" s="27">
        <v>51790057</v>
      </c>
      <c r="S23" s="9" t="s">
        <v>130</v>
      </c>
      <c r="T23" s="8" t="s">
        <v>35</v>
      </c>
      <c r="U23" s="62" t="s">
        <v>193</v>
      </c>
      <c r="V23" s="26">
        <v>0</v>
      </c>
      <c r="W23" s="61"/>
    </row>
    <row r="24" spans="2:23" ht="202.5" x14ac:dyDescent="0.25">
      <c r="B24" s="8">
        <v>15</v>
      </c>
      <c r="C24" s="8" t="s">
        <v>32</v>
      </c>
      <c r="D24" s="27" t="s">
        <v>46</v>
      </c>
      <c r="E24" s="24" t="s">
        <v>47</v>
      </c>
      <c r="F24" s="9">
        <v>183513220</v>
      </c>
      <c r="G24" s="9">
        <v>1</v>
      </c>
      <c r="H24" s="9" t="s">
        <v>57</v>
      </c>
      <c r="I24" s="25" t="s">
        <v>29</v>
      </c>
      <c r="J24" s="9" t="s">
        <v>63</v>
      </c>
      <c r="K24" s="28" t="s">
        <v>80</v>
      </c>
      <c r="L24" s="29">
        <v>22050</v>
      </c>
      <c r="M24" s="31" t="s">
        <v>165</v>
      </c>
      <c r="N24" s="27">
        <v>2290566</v>
      </c>
      <c r="O24" s="9" t="s">
        <v>113</v>
      </c>
      <c r="P24" s="30">
        <v>43685</v>
      </c>
      <c r="Q24" s="27" t="s">
        <v>124</v>
      </c>
      <c r="R24" s="27">
        <v>17182733</v>
      </c>
      <c r="S24" s="9" t="s">
        <v>135</v>
      </c>
      <c r="T24" s="8" t="s">
        <v>35</v>
      </c>
      <c r="U24" s="62" t="s">
        <v>194</v>
      </c>
      <c r="V24" s="26">
        <v>0</v>
      </c>
      <c r="W24" s="61"/>
    </row>
    <row r="25" spans="2:23" ht="202.5" x14ac:dyDescent="0.25">
      <c r="B25" s="8">
        <v>16</v>
      </c>
      <c r="C25" s="8" t="s">
        <v>32</v>
      </c>
      <c r="D25" s="27" t="s">
        <v>46</v>
      </c>
      <c r="E25" s="24" t="s">
        <v>47</v>
      </c>
      <c r="F25" s="9">
        <v>182025727</v>
      </c>
      <c r="G25" s="9">
        <v>1</v>
      </c>
      <c r="H25" s="9" t="s">
        <v>55</v>
      </c>
      <c r="I25" s="25" t="s">
        <v>29</v>
      </c>
      <c r="J25" s="9" t="s">
        <v>63</v>
      </c>
      <c r="K25" s="28" t="s">
        <v>81</v>
      </c>
      <c r="L25" s="29">
        <v>83060</v>
      </c>
      <c r="M25" s="31" t="s">
        <v>166</v>
      </c>
      <c r="N25" s="27">
        <v>243892</v>
      </c>
      <c r="O25" s="9" t="s">
        <v>109</v>
      </c>
      <c r="P25" s="30">
        <v>43676</v>
      </c>
      <c r="Q25" s="27" t="s">
        <v>124</v>
      </c>
      <c r="R25" s="27">
        <v>51781631</v>
      </c>
      <c r="S25" s="9" t="s">
        <v>133</v>
      </c>
      <c r="T25" s="8" t="s">
        <v>35</v>
      </c>
      <c r="U25" s="62" t="s">
        <v>195</v>
      </c>
      <c r="V25" s="26">
        <v>0</v>
      </c>
      <c r="W25" s="61"/>
    </row>
    <row r="26" spans="2:23" ht="216" x14ac:dyDescent="0.25">
      <c r="B26" s="8">
        <v>17</v>
      </c>
      <c r="C26" s="8" t="s">
        <v>32</v>
      </c>
      <c r="D26" s="27" t="s">
        <v>46</v>
      </c>
      <c r="E26" s="24" t="s">
        <v>47</v>
      </c>
      <c r="F26" s="9">
        <v>167485934</v>
      </c>
      <c r="G26" s="9">
        <v>1</v>
      </c>
      <c r="H26" s="9" t="s">
        <v>58</v>
      </c>
      <c r="I26" s="25" t="s">
        <v>29</v>
      </c>
      <c r="J26" s="9" t="s">
        <v>63</v>
      </c>
      <c r="K26" s="28" t="s">
        <v>82</v>
      </c>
      <c r="L26" s="29">
        <v>38100</v>
      </c>
      <c r="M26" s="31" t="s">
        <v>167</v>
      </c>
      <c r="N26" s="27">
        <v>22115645</v>
      </c>
      <c r="O26" s="9" t="s">
        <v>101</v>
      </c>
      <c r="P26" s="30">
        <v>43756</v>
      </c>
      <c r="Q26" s="27" t="s">
        <v>124</v>
      </c>
      <c r="R26" s="27">
        <v>41373389</v>
      </c>
      <c r="S26" s="9" t="s">
        <v>126</v>
      </c>
      <c r="T26" s="8" t="s">
        <v>35</v>
      </c>
      <c r="U26" s="62" t="s">
        <v>196</v>
      </c>
      <c r="V26" s="26">
        <v>0</v>
      </c>
      <c r="W26" s="61"/>
    </row>
    <row r="27" spans="2:23" ht="216" x14ac:dyDescent="0.25">
      <c r="B27" s="8">
        <v>18</v>
      </c>
      <c r="C27" s="8" t="s">
        <v>32</v>
      </c>
      <c r="D27" s="27" t="s">
        <v>46</v>
      </c>
      <c r="E27" s="24" t="s">
        <v>47</v>
      </c>
      <c r="F27" s="9">
        <v>167486367</v>
      </c>
      <c r="G27" s="9">
        <v>1</v>
      </c>
      <c r="H27" s="9" t="s">
        <v>59</v>
      </c>
      <c r="I27" s="25" t="s">
        <v>29</v>
      </c>
      <c r="J27" s="9" t="s">
        <v>63</v>
      </c>
      <c r="K27" s="28" t="s">
        <v>83</v>
      </c>
      <c r="L27" s="29">
        <v>2840</v>
      </c>
      <c r="M27" s="31" t="s">
        <v>168</v>
      </c>
      <c r="N27" s="27">
        <v>246730</v>
      </c>
      <c r="O27" s="9" t="s">
        <v>114</v>
      </c>
      <c r="P27" s="30">
        <v>43787</v>
      </c>
      <c r="Q27" s="27" t="s">
        <v>124</v>
      </c>
      <c r="R27" s="27">
        <v>70030799</v>
      </c>
      <c r="S27" s="9" t="s">
        <v>136</v>
      </c>
      <c r="T27" s="8" t="s">
        <v>35</v>
      </c>
      <c r="U27" s="62" t="s">
        <v>197</v>
      </c>
      <c r="V27" s="26">
        <v>0</v>
      </c>
      <c r="W27" s="61"/>
    </row>
    <row r="28" spans="2:23" ht="216" x14ac:dyDescent="0.25">
      <c r="B28" s="8">
        <v>19</v>
      </c>
      <c r="C28" s="8" t="s">
        <v>32</v>
      </c>
      <c r="D28" s="27" t="s">
        <v>46</v>
      </c>
      <c r="E28" s="24" t="s">
        <v>47</v>
      </c>
      <c r="F28" s="9">
        <v>174465767</v>
      </c>
      <c r="G28" s="9">
        <v>1</v>
      </c>
      <c r="H28" s="9" t="s">
        <v>51</v>
      </c>
      <c r="I28" s="25" t="s">
        <v>29</v>
      </c>
      <c r="J28" s="9" t="s">
        <v>63</v>
      </c>
      <c r="K28" s="28" t="s">
        <v>84</v>
      </c>
      <c r="L28" s="29">
        <v>71444</v>
      </c>
      <c r="M28" s="31" t="s">
        <v>169</v>
      </c>
      <c r="N28" s="27">
        <v>2689905</v>
      </c>
      <c r="O28" s="9" t="s">
        <v>106</v>
      </c>
      <c r="P28" s="30">
        <v>43826</v>
      </c>
      <c r="Q28" s="27" t="s">
        <v>124</v>
      </c>
      <c r="R28" s="27">
        <v>15027039</v>
      </c>
      <c r="S28" s="9" t="s">
        <v>129</v>
      </c>
      <c r="T28" s="8" t="s">
        <v>35</v>
      </c>
      <c r="U28" s="62" t="s">
        <v>198</v>
      </c>
      <c r="V28" s="26">
        <v>0</v>
      </c>
      <c r="W28" s="61"/>
    </row>
    <row r="29" spans="2:23" ht="216" x14ac:dyDescent="0.25">
      <c r="B29" s="8">
        <v>20</v>
      </c>
      <c r="C29" s="8" t="s">
        <v>32</v>
      </c>
      <c r="D29" s="27" t="s">
        <v>46</v>
      </c>
      <c r="E29" s="24" t="s">
        <v>47</v>
      </c>
      <c r="F29" s="9">
        <v>174467592</v>
      </c>
      <c r="G29" s="9">
        <v>1</v>
      </c>
      <c r="H29" s="9" t="s">
        <v>51</v>
      </c>
      <c r="I29" s="25" t="s">
        <v>29</v>
      </c>
      <c r="J29" s="9" t="s">
        <v>63</v>
      </c>
      <c r="K29" s="28" t="s">
        <v>85</v>
      </c>
      <c r="L29" s="29">
        <v>1011722</v>
      </c>
      <c r="M29" s="31" t="s">
        <v>170</v>
      </c>
      <c r="N29" s="27">
        <v>258989</v>
      </c>
      <c r="O29" s="9" t="s">
        <v>115</v>
      </c>
      <c r="P29" s="30">
        <v>43804</v>
      </c>
      <c r="Q29" s="27" t="s">
        <v>124</v>
      </c>
      <c r="R29" s="27">
        <v>51790057</v>
      </c>
      <c r="S29" s="9" t="s">
        <v>130</v>
      </c>
      <c r="T29" s="8" t="s">
        <v>35</v>
      </c>
      <c r="U29" s="62" t="s">
        <v>199</v>
      </c>
      <c r="V29" s="26">
        <v>0</v>
      </c>
      <c r="W29" s="61"/>
    </row>
    <row r="30" spans="2:23" ht="216" x14ac:dyDescent="0.25">
      <c r="B30" s="8">
        <v>21</v>
      </c>
      <c r="C30" s="8" t="s">
        <v>32</v>
      </c>
      <c r="D30" s="27" t="s">
        <v>46</v>
      </c>
      <c r="E30" s="24" t="s">
        <v>47</v>
      </c>
      <c r="F30" s="9">
        <v>177621011</v>
      </c>
      <c r="G30" s="9">
        <v>1</v>
      </c>
      <c r="H30" s="9" t="s">
        <v>53</v>
      </c>
      <c r="I30" s="25" t="s">
        <v>29</v>
      </c>
      <c r="J30" s="9" t="s">
        <v>63</v>
      </c>
      <c r="K30" s="28" t="s">
        <v>86</v>
      </c>
      <c r="L30" s="29">
        <v>308952</v>
      </c>
      <c r="M30" s="31" t="s">
        <v>171</v>
      </c>
      <c r="N30" s="27">
        <v>248844</v>
      </c>
      <c r="O30" s="9" t="s">
        <v>108</v>
      </c>
      <c r="P30" s="30">
        <v>43673</v>
      </c>
      <c r="Q30" s="27" t="s">
        <v>124</v>
      </c>
      <c r="R30" s="27">
        <v>63444774</v>
      </c>
      <c r="S30" s="9" t="s">
        <v>132</v>
      </c>
      <c r="T30" s="8" t="s">
        <v>35</v>
      </c>
      <c r="U30" s="62" t="s">
        <v>200</v>
      </c>
      <c r="V30" s="26">
        <v>0</v>
      </c>
      <c r="W30" s="61"/>
    </row>
    <row r="31" spans="2:23" ht="202.5" x14ac:dyDescent="0.25">
      <c r="B31" s="8">
        <v>22</v>
      </c>
      <c r="C31" s="8" t="s">
        <v>32</v>
      </c>
      <c r="D31" s="27" t="s">
        <v>46</v>
      </c>
      <c r="E31" s="24" t="s">
        <v>47</v>
      </c>
      <c r="F31" s="9">
        <v>178144576</v>
      </c>
      <c r="G31" s="9">
        <v>1</v>
      </c>
      <c r="H31" s="9" t="s">
        <v>60</v>
      </c>
      <c r="I31" s="25" t="s">
        <v>29</v>
      </c>
      <c r="J31" s="9" t="s">
        <v>63</v>
      </c>
      <c r="K31" s="28" t="s">
        <v>87</v>
      </c>
      <c r="L31" s="29">
        <v>245424</v>
      </c>
      <c r="M31" s="31" t="s">
        <v>172</v>
      </c>
      <c r="N31" s="27">
        <v>7715657</v>
      </c>
      <c r="O31" s="9" t="s">
        <v>116</v>
      </c>
      <c r="P31" s="30">
        <v>43619</v>
      </c>
      <c r="Q31" s="27" t="s">
        <v>124</v>
      </c>
      <c r="R31" s="27">
        <v>51773847</v>
      </c>
      <c r="S31" s="9" t="s">
        <v>137</v>
      </c>
      <c r="T31" s="8" t="s">
        <v>35</v>
      </c>
      <c r="U31" s="62" t="s">
        <v>201</v>
      </c>
      <c r="V31" s="26">
        <v>0</v>
      </c>
      <c r="W31" s="61"/>
    </row>
    <row r="32" spans="2:23" ht="216" x14ac:dyDescent="0.25">
      <c r="B32" s="8">
        <v>23</v>
      </c>
      <c r="C32" s="8" t="s">
        <v>32</v>
      </c>
      <c r="D32" s="27" t="s">
        <v>46</v>
      </c>
      <c r="E32" s="24" t="s">
        <v>47</v>
      </c>
      <c r="F32" s="9">
        <v>178994460</v>
      </c>
      <c r="G32" s="9">
        <v>1</v>
      </c>
      <c r="H32" s="9" t="s">
        <v>61</v>
      </c>
      <c r="I32" s="25" t="s">
        <v>29</v>
      </c>
      <c r="J32" s="9" t="s">
        <v>63</v>
      </c>
      <c r="K32" s="28" t="s">
        <v>88</v>
      </c>
      <c r="L32" s="29">
        <v>180980</v>
      </c>
      <c r="M32" s="31" t="s">
        <v>173</v>
      </c>
      <c r="N32" s="27">
        <v>2643573</v>
      </c>
      <c r="O32" s="9" t="s">
        <v>117</v>
      </c>
      <c r="P32" s="30">
        <v>43873</v>
      </c>
      <c r="Q32" s="27" t="s">
        <v>124</v>
      </c>
      <c r="R32" s="27">
        <v>20206769</v>
      </c>
      <c r="S32" s="9" t="s">
        <v>138</v>
      </c>
      <c r="T32" s="8" t="s">
        <v>35</v>
      </c>
      <c r="U32" s="62" t="s">
        <v>202</v>
      </c>
      <c r="V32" s="26">
        <v>0</v>
      </c>
      <c r="W32" s="61"/>
    </row>
    <row r="33" spans="2:23" ht="188.45" x14ac:dyDescent="0.25">
      <c r="B33" s="8">
        <v>24</v>
      </c>
      <c r="C33" s="8" t="s">
        <v>32</v>
      </c>
      <c r="D33" s="27" t="s">
        <v>46</v>
      </c>
      <c r="E33" s="24" t="s">
        <v>47</v>
      </c>
      <c r="F33" s="9">
        <v>178144211</v>
      </c>
      <c r="G33" s="9">
        <v>1</v>
      </c>
      <c r="H33" s="9" t="s">
        <v>60</v>
      </c>
      <c r="I33" s="25" t="s">
        <v>29</v>
      </c>
      <c r="J33" s="9" t="s">
        <v>64</v>
      </c>
      <c r="K33" s="28" t="s">
        <v>89</v>
      </c>
      <c r="L33" s="29">
        <v>52755</v>
      </c>
      <c r="M33" s="31" t="s">
        <v>174</v>
      </c>
      <c r="N33" s="27">
        <v>1968112</v>
      </c>
      <c r="O33" s="9" t="s">
        <v>118</v>
      </c>
      <c r="P33" s="30">
        <v>43835</v>
      </c>
      <c r="Q33" s="27" t="s">
        <v>124</v>
      </c>
      <c r="R33" s="27">
        <v>2896188</v>
      </c>
      <c r="S33" s="9" t="s">
        <v>139</v>
      </c>
      <c r="T33" s="8" t="s">
        <v>30</v>
      </c>
      <c r="U33" s="62" t="s">
        <v>203</v>
      </c>
      <c r="V33" s="26">
        <f>+L33</f>
        <v>52755</v>
      </c>
      <c r="W33" s="61"/>
    </row>
    <row r="34" spans="2:23" ht="185.25" x14ac:dyDescent="0.25">
      <c r="B34" s="8">
        <v>25</v>
      </c>
      <c r="C34" s="8" t="s">
        <v>32</v>
      </c>
      <c r="D34" s="27" t="s">
        <v>46</v>
      </c>
      <c r="E34" s="24" t="s">
        <v>47</v>
      </c>
      <c r="F34" s="9">
        <v>178144668</v>
      </c>
      <c r="G34" s="9">
        <v>1</v>
      </c>
      <c r="H34" s="9" t="s">
        <v>60</v>
      </c>
      <c r="I34" s="25" t="s">
        <v>29</v>
      </c>
      <c r="J34" s="9" t="s">
        <v>64</v>
      </c>
      <c r="K34" s="28" t="s">
        <v>90</v>
      </c>
      <c r="L34" s="29">
        <v>558989</v>
      </c>
      <c r="M34" s="31" t="s">
        <v>175</v>
      </c>
      <c r="N34" s="27" t="s">
        <v>98</v>
      </c>
      <c r="O34" s="9" t="s">
        <v>119</v>
      </c>
      <c r="P34" s="30">
        <v>43628</v>
      </c>
      <c r="Q34" s="27" t="s">
        <v>124</v>
      </c>
      <c r="R34" s="27">
        <v>23147641</v>
      </c>
      <c r="S34" s="9" t="s">
        <v>140</v>
      </c>
      <c r="T34" s="8" t="s">
        <v>35</v>
      </c>
      <c r="U34" s="62" t="s">
        <v>213</v>
      </c>
      <c r="V34" s="26">
        <v>0</v>
      </c>
      <c r="W34" s="61"/>
    </row>
    <row r="35" spans="2:23" ht="256.5" x14ac:dyDescent="0.25">
      <c r="B35" s="8">
        <v>26</v>
      </c>
      <c r="C35" s="8" t="s">
        <v>32</v>
      </c>
      <c r="D35" s="27" t="s">
        <v>46</v>
      </c>
      <c r="E35" s="24" t="s">
        <v>47</v>
      </c>
      <c r="F35" s="9">
        <v>173474354</v>
      </c>
      <c r="G35" s="9">
        <v>1</v>
      </c>
      <c r="H35" s="9" t="s">
        <v>50</v>
      </c>
      <c r="I35" s="25" t="s">
        <v>29</v>
      </c>
      <c r="J35" s="9" t="s">
        <v>65</v>
      </c>
      <c r="K35" s="28" t="s">
        <v>204</v>
      </c>
      <c r="L35" s="29">
        <v>476447</v>
      </c>
      <c r="M35" s="31" t="s">
        <v>176</v>
      </c>
      <c r="N35" s="27">
        <v>2623941</v>
      </c>
      <c r="O35" s="9" t="s">
        <v>120</v>
      </c>
      <c r="P35" s="30">
        <v>43855</v>
      </c>
      <c r="Q35" s="27" t="s">
        <v>124</v>
      </c>
      <c r="R35" s="27">
        <v>11374925</v>
      </c>
      <c r="S35" s="9" t="s">
        <v>141</v>
      </c>
      <c r="T35" s="8" t="s">
        <v>35</v>
      </c>
      <c r="U35" s="63" t="s">
        <v>214</v>
      </c>
      <c r="V35" s="58">
        <v>0</v>
      </c>
      <c r="W35" s="61"/>
    </row>
    <row r="36" spans="2:23" ht="229.5" x14ac:dyDescent="0.25">
      <c r="B36" s="8">
        <v>27</v>
      </c>
      <c r="C36" s="8" t="s">
        <v>32</v>
      </c>
      <c r="D36" s="27" t="s">
        <v>46</v>
      </c>
      <c r="E36" s="24" t="s">
        <v>47</v>
      </c>
      <c r="F36" s="9">
        <v>173474574</v>
      </c>
      <c r="G36" s="9">
        <v>1</v>
      </c>
      <c r="H36" s="9" t="s">
        <v>62</v>
      </c>
      <c r="I36" s="25" t="s">
        <v>29</v>
      </c>
      <c r="J36" s="9" t="s">
        <v>65</v>
      </c>
      <c r="K36" s="28" t="s">
        <v>91</v>
      </c>
      <c r="L36" s="29">
        <v>288065</v>
      </c>
      <c r="M36" s="31" t="s">
        <v>177</v>
      </c>
      <c r="N36" s="27">
        <v>2639875</v>
      </c>
      <c r="O36" s="9" t="s">
        <v>120</v>
      </c>
      <c r="P36" s="30">
        <v>43848</v>
      </c>
      <c r="Q36" s="27" t="s">
        <v>124</v>
      </c>
      <c r="R36" s="27">
        <v>51774202</v>
      </c>
      <c r="S36" s="9" t="s">
        <v>142</v>
      </c>
      <c r="T36" s="8" t="s">
        <v>35</v>
      </c>
      <c r="U36" s="63" t="s">
        <v>205</v>
      </c>
      <c r="V36" s="29">
        <v>0</v>
      </c>
      <c r="W36" s="61"/>
    </row>
    <row r="37" spans="2:23" ht="229.5" x14ac:dyDescent="0.25">
      <c r="B37" s="8">
        <v>28</v>
      </c>
      <c r="C37" s="8" t="s">
        <v>32</v>
      </c>
      <c r="D37" s="27" t="s">
        <v>46</v>
      </c>
      <c r="E37" s="24" t="s">
        <v>47</v>
      </c>
      <c r="F37" s="9">
        <v>173474822</v>
      </c>
      <c r="G37" s="9">
        <v>1</v>
      </c>
      <c r="H37" s="9" t="s">
        <v>62</v>
      </c>
      <c r="I37" s="25" t="s">
        <v>29</v>
      </c>
      <c r="J37" s="9" t="s">
        <v>65</v>
      </c>
      <c r="K37" s="28" t="s">
        <v>92</v>
      </c>
      <c r="L37" s="29">
        <v>133078</v>
      </c>
      <c r="M37" s="31" t="s">
        <v>178</v>
      </c>
      <c r="N37" s="27">
        <v>2645100</v>
      </c>
      <c r="O37" s="9" t="s">
        <v>120</v>
      </c>
      <c r="P37" s="30">
        <v>43845</v>
      </c>
      <c r="Q37" s="27" t="s">
        <v>124</v>
      </c>
      <c r="R37" s="27">
        <v>2928416</v>
      </c>
      <c r="S37" s="9" t="s">
        <v>143</v>
      </c>
      <c r="T37" s="8" t="s">
        <v>35</v>
      </c>
      <c r="U37" s="63" t="s">
        <v>207</v>
      </c>
      <c r="V37" s="29">
        <v>0</v>
      </c>
      <c r="W37" s="61"/>
    </row>
    <row r="38" spans="2:23" ht="216" x14ac:dyDescent="0.25">
      <c r="B38" s="8">
        <v>29</v>
      </c>
      <c r="C38" s="8" t="s">
        <v>32</v>
      </c>
      <c r="D38" s="27" t="s">
        <v>46</v>
      </c>
      <c r="E38" s="24" t="s">
        <v>47</v>
      </c>
      <c r="F38" s="9">
        <v>174464619</v>
      </c>
      <c r="G38" s="9">
        <v>1</v>
      </c>
      <c r="H38" s="9" t="s">
        <v>51</v>
      </c>
      <c r="I38" s="25" t="s">
        <v>29</v>
      </c>
      <c r="J38" s="9" t="s">
        <v>65</v>
      </c>
      <c r="K38" s="28" t="s">
        <v>93</v>
      </c>
      <c r="L38" s="29">
        <v>573565</v>
      </c>
      <c r="M38" s="31" t="s">
        <v>179</v>
      </c>
      <c r="N38" s="27">
        <v>2664675</v>
      </c>
      <c r="O38" s="9" t="s">
        <v>121</v>
      </c>
      <c r="P38" s="30">
        <v>43812</v>
      </c>
      <c r="Q38" s="27" t="s">
        <v>124</v>
      </c>
      <c r="R38" s="27">
        <v>19337464</v>
      </c>
      <c r="S38" s="9" t="s">
        <v>144</v>
      </c>
      <c r="T38" s="8" t="s">
        <v>30</v>
      </c>
      <c r="U38" s="64" t="s">
        <v>208</v>
      </c>
      <c r="V38" s="29">
        <v>254120</v>
      </c>
      <c r="W38" s="61"/>
    </row>
    <row r="39" spans="2:23" ht="229.5" x14ac:dyDescent="0.25">
      <c r="B39" s="8">
        <v>30</v>
      </c>
      <c r="C39" s="8" t="s">
        <v>32</v>
      </c>
      <c r="D39" s="27" t="s">
        <v>46</v>
      </c>
      <c r="E39" s="24" t="s">
        <v>47</v>
      </c>
      <c r="F39" s="9">
        <v>175133978</v>
      </c>
      <c r="G39" s="9">
        <v>1</v>
      </c>
      <c r="H39" s="9" t="s">
        <v>50</v>
      </c>
      <c r="I39" s="25" t="s">
        <v>29</v>
      </c>
      <c r="J39" s="9" t="s">
        <v>65</v>
      </c>
      <c r="K39" s="28" t="s">
        <v>94</v>
      </c>
      <c r="L39" s="29">
        <v>146578</v>
      </c>
      <c r="M39" s="31" t="s">
        <v>180</v>
      </c>
      <c r="N39" s="27">
        <v>2639662</v>
      </c>
      <c r="O39" s="9" t="s">
        <v>120</v>
      </c>
      <c r="P39" s="30">
        <v>43832</v>
      </c>
      <c r="Q39" s="27" t="s">
        <v>124</v>
      </c>
      <c r="R39" s="27">
        <v>5934731</v>
      </c>
      <c r="S39" s="9" t="s">
        <v>145</v>
      </c>
      <c r="T39" s="8" t="s">
        <v>35</v>
      </c>
      <c r="U39" s="63" t="s">
        <v>206</v>
      </c>
      <c r="V39" s="29">
        <v>0</v>
      </c>
      <c r="W39" s="61"/>
    </row>
    <row r="40" spans="2:23" ht="229.5" x14ac:dyDescent="0.25">
      <c r="B40" s="8">
        <v>31</v>
      </c>
      <c r="C40" s="8" t="s">
        <v>32</v>
      </c>
      <c r="D40" s="27" t="s">
        <v>46</v>
      </c>
      <c r="E40" s="24" t="s">
        <v>47</v>
      </c>
      <c r="F40" s="9">
        <v>178144739</v>
      </c>
      <c r="G40" s="9">
        <v>1</v>
      </c>
      <c r="H40" s="9" t="s">
        <v>60</v>
      </c>
      <c r="I40" s="25" t="s">
        <v>29</v>
      </c>
      <c r="J40" s="9" t="s">
        <v>65</v>
      </c>
      <c r="K40" s="28" t="s">
        <v>95</v>
      </c>
      <c r="L40" s="29">
        <v>16410</v>
      </c>
      <c r="M40" s="31" t="s">
        <v>181</v>
      </c>
      <c r="N40" s="27">
        <v>2654478</v>
      </c>
      <c r="O40" s="9" t="s">
        <v>122</v>
      </c>
      <c r="P40" s="30">
        <v>43852</v>
      </c>
      <c r="Q40" s="27" t="s">
        <v>124</v>
      </c>
      <c r="R40" s="27">
        <v>19373797</v>
      </c>
      <c r="S40" s="9" t="s">
        <v>146</v>
      </c>
      <c r="T40" s="8" t="s">
        <v>30</v>
      </c>
      <c r="U40" s="62" t="s">
        <v>210</v>
      </c>
      <c r="V40" s="29">
        <v>16410</v>
      </c>
      <c r="W40" s="61"/>
    </row>
    <row r="41" spans="2:23" ht="256.5" x14ac:dyDescent="0.25">
      <c r="B41" s="8">
        <v>32</v>
      </c>
      <c r="C41" s="8" t="s">
        <v>32</v>
      </c>
      <c r="D41" s="27" t="s">
        <v>46</v>
      </c>
      <c r="E41" s="24" t="s">
        <v>47</v>
      </c>
      <c r="F41" s="9">
        <v>178144826</v>
      </c>
      <c r="G41" s="9">
        <v>1</v>
      </c>
      <c r="H41" s="9" t="s">
        <v>60</v>
      </c>
      <c r="I41" s="25" t="s">
        <v>29</v>
      </c>
      <c r="J41" s="9" t="s">
        <v>65</v>
      </c>
      <c r="K41" s="28" t="s">
        <v>96</v>
      </c>
      <c r="L41" s="29">
        <v>16410</v>
      </c>
      <c r="M41" s="31" t="s">
        <v>181</v>
      </c>
      <c r="N41" s="27" t="s">
        <v>99</v>
      </c>
      <c r="O41" s="9" t="s">
        <v>122</v>
      </c>
      <c r="P41" s="30">
        <v>43879</v>
      </c>
      <c r="Q41" s="27" t="s">
        <v>124</v>
      </c>
      <c r="R41" s="27">
        <v>19373797</v>
      </c>
      <c r="S41" s="9" t="s">
        <v>146</v>
      </c>
      <c r="T41" s="8" t="s">
        <v>30</v>
      </c>
      <c r="U41" s="65" t="s">
        <v>209</v>
      </c>
      <c r="V41" s="29">
        <v>16410</v>
      </c>
      <c r="W41" s="61"/>
    </row>
    <row r="42" spans="2:23" ht="216" x14ac:dyDescent="0.25">
      <c r="B42" s="8">
        <v>33</v>
      </c>
      <c r="C42" s="8" t="s">
        <v>32</v>
      </c>
      <c r="D42" s="27" t="s">
        <v>46</v>
      </c>
      <c r="E42" s="24" t="s">
        <v>47</v>
      </c>
      <c r="F42" s="9">
        <v>178144828</v>
      </c>
      <c r="G42" s="9">
        <v>1</v>
      </c>
      <c r="H42" s="9" t="s">
        <v>60</v>
      </c>
      <c r="I42" s="25" t="s">
        <v>29</v>
      </c>
      <c r="J42" s="9" t="s">
        <v>65</v>
      </c>
      <c r="K42" s="28" t="s">
        <v>97</v>
      </c>
      <c r="L42" s="29">
        <v>284849</v>
      </c>
      <c r="M42" s="31" t="s">
        <v>182</v>
      </c>
      <c r="N42" s="27" t="s">
        <v>100</v>
      </c>
      <c r="O42" s="9" t="s">
        <v>123</v>
      </c>
      <c r="P42" s="30">
        <v>43847</v>
      </c>
      <c r="Q42" s="27" t="s">
        <v>125</v>
      </c>
      <c r="R42" s="27">
        <v>1000796119</v>
      </c>
      <c r="S42" s="9" t="s">
        <v>147</v>
      </c>
      <c r="T42" s="8" t="s">
        <v>35</v>
      </c>
      <c r="U42" s="62" t="s">
        <v>211</v>
      </c>
      <c r="V42" s="29">
        <v>0</v>
      </c>
      <c r="W42" s="61"/>
    </row>
    <row r="43" spans="2:23" x14ac:dyDescent="0.25"/>
  </sheetData>
  <mergeCells count="10">
    <mergeCell ref="F2:G3"/>
    <mergeCell ref="B3:D6"/>
    <mergeCell ref="H4:S4"/>
    <mergeCell ref="U7:V7"/>
    <mergeCell ref="H5:S5"/>
    <mergeCell ref="H2:S3"/>
    <mergeCell ref="F6:G6"/>
    <mergeCell ref="H6:S6"/>
    <mergeCell ref="E2:E6"/>
    <mergeCell ref="F7:S7"/>
  </mergeCells>
  <conditionalFormatting sqref="V2:V6">
    <cfRule type="dataBar" priority="3">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4" fitToHeight="0" orientation="landscape" r:id="rId1"/>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V2:V6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176EFCF-C7E9-409C-BB43-39DF4431BBEA}">
          <x14:formula1>
            <xm:f>' '!$C$2:$C$3</xm:f>
          </x14:formula1>
          <xm:sqref>C10:C42</xm:sqref>
        </x14:dataValidation>
        <x14:dataValidation type="list" allowBlank="1" showInputMessage="1" showErrorMessage="1" xr:uid="{B9E3AB49-8F42-4515-B8C6-974CFDDC5DE8}">
          <x14:formula1>
            <xm:f>' '!$D$2:$D$3</xm:f>
          </x14:formula1>
          <xm:sqref>I10:I42</xm:sqref>
        </x14:dataValidation>
        <x14:dataValidation type="list" allowBlank="1" showInputMessage="1" showErrorMessage="1" xr:uid="{8B92453C-F6F0-4245-96E8-C6A10C12E2C7}">
          <x14:formula1>
            <xm:f>' '!$B$2:$B$4</xm:f>
          </x14:formula1>
          <xm:sqref>H6</xm:sqref>
        </x14:dataValidation>
        <x14:dataValidation type="list" allowBlank="1" showInputMessage="1" showErrorMessage="1" xr:uid="{89BA2866-8B49-4308-A762-9C84F194CB6F}">
          <x14:formula1>
            <xm:f>' '!$E$2:$E$5</xm:f>
          </x14:formula1>
          <xm:sqref>T10:T42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2.xml><?xml version="1.0" encoding="utf-8"?>
<ds:datastoreItem xmlns:ds="http://schemas.openxmlformats.org/officeDocument/2006/customXml" ds:itemID="{FE3BA2D6-569A-4F48-AEBD-3AAC87EBB751}">
  <ds:schemaRef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e64c24c0-74d6-4d12-bd9d-346b29de11ea"/>
    <ds:schemaRef ds:uri="341005a4-0385-4d11-a045-51850070e8e4"/>
    <ds:schemaRef ds:uri="http://purl.org/dc/te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cp:lastPrinted>2024-09-18T13:51:13Z</cp:lastPrinted>
  <dcterms:created xsi:type="dcterms:W3CDTF">2017-07-06T12:48:43Z</dcterms:created>
  <dcterms:modified xsi:type="dcterms:W3CDTF">2026-07-03T03:52:36Z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